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10875" yWindow="30" windowWidth="17055" windowHeight="12795" tabRatio="837" activeTab="15"/>
  </bookViews>
  <sheets>
    <sheet name="данные об организации" sheetId="41" r:id="rId1"/>
    <sheet name="титул" sheetId="35" r:id="rId2"/>
    <sheet name="1.-Сведения о ст-ве -ВЛ, КЛ" sheetId="28" r:id="rId3"/>
    <sheet name="2.-Сведения о стр-ве  ТП " sheetId="29" r:id="rId4"/>
    <sheet name="расчет (2)" sheetId="30" state="hidden" r:id="rId5"/>
    <sheet name="Прил.1" sheetId="19" r:id="rId6"/>
    <sheet name="Прил.2" sheetId="8" r:id="rId7"/>
    <sheet name="Прил3" sheetId="25" r:id="rId8"/>
    <sheet name="5. Расчёт ставки С1 " sheetId="32" state="hidden" r:id="rId9"/>
    <sheet name="Ставки С2, С3, С4" sheetId="34" state="hidden" r:id="rId10"/>
    <sheet name="Орг.мероприятия" sheetId="31" state="hidden" r:id="rId11"/>
    <sheet name="подготовка (2018)" sheetId="39" state="hidden" r:id="rId12"/>
    <sheet name="проверка ТУ (2018)" sheetId="37" state="hidden" r:id="rId13"/>
    <sheet name="должн.лицо (2018)" sheetId="38" state="hidden" r:id="rId14"/>
    <sheet name="факт. присоед (2018)" sheetId="36" state="hidden" r:id="rId15"/>
    <sheet name="калькуляция 2018" sheetId="12" r:id="rId16"/>
    <sheet name="подготовка" sheetId="20" state="hidden" r:id="rId17"/>
    <sheet name="проверка ТУ" sheetId="21" state="hidden" r:id="rId18"/>
    <sheet name="должн.лицо" sheetId="24" state="hidden" r:id="rId19"/>
    <sheet name="факт. присоед" sheetId="22" state="hidden" r:id="rId20"/>
    <sheet name="калькуляция (2017)" sheetId="45" state="hidden" r:id="rId21"/>
    <sheet name="Лист5" sheetId="42" state="hidden" r:id="rId22"/>
    <sheet name="Лист6" sheetId="43" state="hidden" r:id="rId23"/>
    <sheet name="Лист7" sheetId="44" state="hidden" r:id="rId24"/>
  </sheets>
  <externalReferences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a" localSheetId="13">#REF!</definedName>
    <definedName name="\a" localSheetId="20">#REF!</definedName>
    <definedName name="\a" localSheetId="15">#REF!</definedName>
    <definedName name="\a" localSheetId="10">#REF!</definedName>
    <definedName name="\a" localSheetId="11">#REF!</definedName>
    <definedName name="\a" localSheetId="12">#REF!</definedName>
    <definedName name="\a" localSheetId="4">#REF!</definedName>
    <definedName name="\a" localSheetId="1">#REF!</definedName>
    <definedName name="\a" localSheetId="14">#REF!</definedName>
    <definedName name="\a">#REF!</definedName>
    <definedName name="\m" localSheetId="13">#REF!</definedName>
    <definedName name="\m" localSheetId="20">#REF!</definedName>
    <definedName name="\m" localSheetId="15">#REF!</definedName>
    <definedName name="\m" localSheetId="10">#REF!</definedName>
    <definedName name="\m" localSheetId="11">#REF!</definedName>
    <definedName name="\m" localSheetId="12">#REF!</definedName>
    <definedName name="\m" localSheetId="4">#REF!</definedName>
    <definedName name="\m" localSheetId="14">#REF!</definedName>
    <definedName name="\m">#REF!</definedName>
    <definedName name="\n" localSheetId="13">#REF!</definedName>
    <definedName name="\n" localSheetId="20">#REF!</definedName>
    <definedName name="\n" localSheetId="15">#REF!</definedName>
    <definedName name="\n" localSheetId="10">#REF!</definedName>
    <definedName name="\n" localSheetId="11">#REF!</definedName>
    <definedName name="\n" localSheetId="12">#REF!</definedName>
    <definedName name="\n" localSheetId="4">#REF!</definedName>
    <definedName name="\n" localSheetId="14">#REF!</definedName>
    <definedName name="\n">#REF!</definedName>
    <definedName name="\o" localSheetId="13">#REF!</definedName>
    <definedName name="\o" localSheetId="20">#REF!</definedName>
    <definedName name="\o" localSheetId="15">#REF!</definedName>
    <definedName name="\o" localSheetId="10">#REF!</definedName>
    <definedName name="\o" localSheetId="11">#REF!</definedName>
    <definedName name="\o" localSheetId="12">#REF!</definedName>
    <definedName name="\o" localSheetId="4">#REF!</definedName>
    <definedName name="\o" localSheetId="14">#REF!</definedName>
    <definedName name="\o">#REF!</definedName>
    <definedName name="__SP1" localSheetId="13">[1]FES!#REF!</definedName>
    <definedName name="__SP1" localSheetId="20">[1]FES!#REF!</definedName>
    <definedName name="__SP1" localSheetId="10">[1]FES!#REF!</definedName>
    <definedName name="__SP1" localSheetId="11">[1]FES!#REF!</definedName>
    <definedName name="__SP1" localSheetId="12">[1]FES!#REF!</definedName>
    <definedName name="__SP1" localSheetId="4">[1]FES!#REF!</definedName>
    <definedName name="__SP1" localSheetId="1">[1]FES!#REF!</definedName>
    <definedName name="__SP1" localSheetId="14">[1]FES!#REF!</definedName>
    <definedName name="__SP1">[1]FES!#REF!</definedName>
    <definedName name="__SP10" localSheetId="13">[1]FES!#REF!</definedName>
    <definedName name="__SP10" localSheetId="20">[1]FES!#REF!</definedName>
    <definedName name="__SP10" localSheetId="10">[1]FES!#REF!</definedName>
    <definedName name="__SP10" localSheetId="11">[1]FES!#REF!</definedName>
    <definedName name="__SP10" localSheetId="12">[1]FES!#REF!</definedName>
    <definedName name="__SP10" localSheetId="4">[1]FES!#REF!</definedName>
    <definedName name="__SP10" localSheetId="1">[1]FES!#REF!</definedName>
    <definedName name="__SP10" localSheetId="14">[1]FES!#REF!</definedName>
    <definedName name="__SP10">[1]FES!#REF!</definedName>
    <definedName name="__SP11" localSheetId="13">[1]FES!#REF!</definedName>
    <definedName name="__SP11" localSheetId="20">[1]FES!#REF!</definedName>
    <definedName name="__SP11" localSheetId="10">[1]FES!#REF!</definedName>
    <definedName name="__SP11" localSheetId="11">[1]FES!#REF!</definedName>
    <definedName name="__SP11" localSheetId="12">[1]FES!#REF!</definedName>
    <definedName name="__SP11" localSheetId="4">[1]FES!#REF!</definedName>
    <definedName name="__SP11" localSheetId="1">[1]FES!#REF!</definedName>
    <definedName name="__SP11" localSheetId="14">[1]FES!#REF!</definedName>
    <definedName name="__SP11">[1]FES!#REF!</definedName>
    <definedName name="__SP12" localSheetId="13">[1]FES!#REF!</definedName>
    <definedName name="__SP12" localSheetId="20">[1]FES!#REF!</definedName>
    <definedName name="__SP12" localSheetId="10">[1]FES!#REF!</definedName>
    <definedName name="__SP12" localSheetId="11">[1]FES!#REF!</definedName>
    <definedName name="__SP12" localSheetId="12">[1]FES!#REF!</definedName>
    <definedName name="__SP12" localSheetId="4">[1]FES!#REF!</definedName>
    <definedName name="__SP12" localSheetId="1">[1]FES!#REF!</definedName>
    <definedName name="__SP12" localSheetId="14">[1]FES!#REF!</definedName>
    <definedName name="__SP12">[1]FES!#REF!</definedName>
    <definedName name="__SP13" localSheetId="13">[1]FES!#REF!</definedName>
    <definedName name="__SP13" localSheetId="20">[1]FES!#REF!</definedName>
    <definedName name="__SP13" localSheetId="10">[1]FES!#REF!</definedName>
    <definedName name="__SP13" localSheetId="11">[1]FES!#REF!</definedName>
    <definedName name="__SP13" localSheetId="12">[1]FES!#REF!</definedName>
    <definedName name="__SP13" localSheetId="4">[1]FES!#REF!</definedName>
    <definedName name="__SP13" localSheetId="1">[1]FES!#REF!</definedName>
    <definedName name="__SP13" localSheetId="14">[1]FES!#REF!</definedName>
    <definedName name="__SP13">[1]FES!#REF!</definedName>
    <definedName name="__SP14" localSheetId="13">[1]FES!#REF!</definedName>
    <definedName name="__SP14" localSheetId="20">[1]FES!#REF!</definedName>
    <definedName name="__SP14" localSheetId="10">[1]FES!#REF!</definedName>
    <definedName name="__SP14" localSheetId="11">[1]FES!#REF!</definedName>
    <definedName name="__SP14" localSheetId="12">[1]FES!#REF!</definedName>
    <definedName name="__SP14" localSheetId="4">[1]FES!#REF!</definedName>
    <definedName name="__SP14" localSheetId="1">[1]FES!#REF!</definedName>
    <definedName name="__SP14" localSheetId="14">[1]FES!#REF!</definedName>
    <definedName name="__SP14">[1]FES!#REF!</definedName>
    <definedName name="__SP15" localSheetId="13">[1]FES!#REF!</definedName>
    <definedName name="__SP15" localSheetId="20">[1]FES!#REF!</definedName>
    <definedName name="__SP15" localSheetId="10">[1]FES!#REF!</definedName>
    <definedName name="__SP15" localSheetId="11">[1]FES!#REF!</definedName>
    <definedName name="__SP15" localSheetId="12">[1]FES!#REF!</definedName>
    <definedName name="__SP15" localSheetId="4">[1]FES!#REF!</definedName>
    <definedName name="__SP15" localSheetId="1">[1]FES!#REF!</definedName>
    <definedName name="__SP15" localSheetId="14">[1]FES!#REF!</definedName>
    <definedName name="__SP15">[1]FES!#REF!</definedName>
    <definedName name="__SP16" localSheetId="13">[1]FES!#REF!</definedName>
    <definedName name="__SP16" localSheetId="20">[1]FES!#REF!</definedName>
    <definedName name="__SP16" localSheetId="10">[1]FES!#REF!</definedName>
    <definedName name="__SP16" localSheetId="11">[1]FES!#REF!</definedName>
    <definedName name="__SP16" localSheetId="12">[1]FES!#REF!</definedName>
    <definedName name="__SP16" localSheetId="4">[1]FES!#REF!</definedName>
    <definedName name="__SP16" localSheetId="1">[1]FES!#REF!</definedName>
    <definedName name="__SP16" localSheetId="14">[1]FES!#REF!</definedName>
    <definedName name="__SP16">[1]FES!#REF!</definedName>
    <definedName name="__SP17" localSheetId="13">[1]FES!#REF!</definedName>
    <definedName name="__SP17" localSheetId="20">[1]FES!#REF!</definedName>
    <definedName name="__SP17" localSheetId="10">[1]FES!#REF!</definedName>
    <definedName name="__SP17" localSheetId="11">[1]FES!#REF!</definedName>
    <definedName name="__SP17" localSheetId="12">[1]FES!#REF!</definedName>
    <definedName name="__SP17" localSheetId="4">[1]FES!#REF!</definedName>
    <definedName name="__SP17" localSheetId="1">[1]FES!#REF!</definedName>
    <definedName name="__SP17" localSheetId="14">[1]FES!#REF!</definedName>
    <definedName name="__SP17">[1]FES!#REF!</definedName>
    <definedName name="__SP18" localSheetId="13">[1]FES!#REF!</definedName>
    <definedName name="__SP18" localSheetId="20">[1]FES!#REF!</definedName>
    <definedName name="__SP18" localSheetId="10">[1]FES!#REF!</definedName>
    <definedName name="__SP18" localSheetId="11">[1]FES!#REF!</definedName>
    <definedName name="__SP18" localSheetId="12">[1]FES!#REF!</definedName>
    <definedName name="__SP18" localSheetId="4">[1]FES!#REF!</definedName>
    <definedName name="__SP18" localSheetId="1">[1]FES!#REF!</definedName>
    <definedName name="__SP18" localSheetId="14">[1]FES!#REF!</definedName>
    <definedName name="__SP18">[1]FES!#REF!</definedName>
    <definedName name="__SP19" localSheetId="13">[1]FES!#REF!</definedName>
    <definedName name="__SP19" localSheetId="20">[1]FES!#REF!</definedName>
    <definedName name="__SP19" localSheetId="10">[1]FES!#REF!</definedName>
    <definedName name="__SP19" localSheetId="11">[1]FES!#REF!</definedName>
    <definedName name="__SP19" localSheetId="12">[1]FES!#REF!</definedName>
    <definedName name="__SP19" localSheetId="4">[1]FES!#REF!</definedName>
    <definedName name="__SP19" localSheetId="1">[1]FES!#REF!</definedName>
    <definedName name="__SP19" localSheetId="14">[1]FES!#REF!</definedName>
    <definedName name="__SP19">[1]FES!#REF!</definedName>
    <definedName name="__SP2" localSheetId="13">[1]FES!#REF!</definedName>
    <definedName name="__SP2" localSheetId="20">[1]FES!#REF!</definedName>
    <definedName name="__SP2" localSheetId="10">[1]FES!#REF!</definedName>
    <definedName name="__SP2" localSheetId="11">[1]FES!#REF!</definedName>
    <definedName name="__SP2" localSheetId="12">[1]FES!#REF!</definedName>
    <definedName name="__SP2" localSheetId="4">[1]FES!#REF!</definedName>
    <definedName name="__SP2" localSheetId="1">[1]FES!#REF!</definedName>
    <definedName name="__SP2" localSheetId="14">[1]FES!#REF!</definedName>
    <definedName name="__SP2">[1]FES!#REF!</definedName>
    <definedName name="__SP20" localSheetId="13">[1]FES!#REF!</definedName>
    <definedName name="__SP20" localSheetId="20">[1]FES!#REF!</definedName>
    <definedName name="__SP20" localSheetId="10">[1]FES!#REF!</definedName>
    <definedName name="__SP20" localSheetId="11">[1]FES!#REF!</definedName>
    <definedName name="__SP20" localSheetId="12">[1]FES!#REF!</definedName>
    <definedName name="__SP20" localSheetId="4">[1]FES!#REF!</definedName>
    <definedName name="__SP20" localSheetId="1">[1]FES!#REF!</definedName>
    <definedName name="__SP20" localSheetId="14">[1]FES!#REF!</definedName>
    <definedName name="__SP20">[1]FES!#REF!</definedName>
    <definedName name="__SP3" localSheetId="13">[1]FES!#REF!</definedName>
    <definedName name="__SP3" localSheetId="20">[1]FES!#REF!</definedName>
    <definedName name="__SP3" localSheetId="10">[1]FES!#REF!</definedName>
    <definedName name="__SP3" localSheetId="11">[1]FES!#REF!</definedName>
    <definedName name="__SP3" localSheetId="12">[1]FES!#REF!</definedName>
    <definedName name="__SP3" localSheetId="4">[1]FES!#REF!</definedName>
    <definedName name="__SP3" localSheetId="1">[1]FES!#REF!</definedName>
    <definedName name="__SP3" localSheetId="14">[1]FES!#REF!</definedName>
    <definedName name="__SP3">[1]FES!#REF!</definedName>
    <definedName name="__SP4" localSheetId="13">[1]FES!#REF!</definedName>
    <definedName name="__SP4" localSheetId="20">[1]FES!#REF!</definedName>
    <definedName name="__SP4" localSheetId="10">[1]FES!#REF!</definedName>
    <definedName name="__SP4" localSheetId="11">[1]FES!#REF!</definedName>
    <definedName name="__SP4" localSheetId="12">[1]FES!#REF!</definedName>
    <definedName name="__SP4" localSheetId="4">[1]FES!#REF!</definedName>
    <definedName name="__SP4" localSheetId="1">[1]FES!#REF!</definedName>
    <definedName name="__SP4" localSheetId="14">[1]FES!#REF!</definedName>
    <definedName name="__SP4">[1]FES!#REF!</definedName>
    <definedName name="__SP5" localSheetId="13">[1]FES!#REF!</definedName>
    <definedName name="__SP5" localSheetId="20">[1]FES!#REF!</definedName>
    <definedName name="__SP5" localSheetId="10">[1]FES!#REF!</definedName>
    <definedName name="__SP5" localSheetId="11">[1]FES!#REF!</definedName>
    <definedName name="__SP5" localSheetId="12">[1]FES!#REF!</definedName>
    <definedName name="__SP5" localSheetId="4">[1]FES!#REF!</definedName>
    <definedName name="__SP5" localSheetId="1">[1]FES!#REF!</definedName>
    <definedName name="__SP5" localSheetId="14">[1]FES!#REF!</definedName>
    <definedName name="__SP5">[1]FES!#REF!</definedName>
    <definedName name="__SP7" localSheetId="13">[1]FES!#REF!</definedName>
    <definedName name="__SP7" localSheetId="20">[1]FES!#REF!</definedName>
    <definedName name="__SP7" localSheetId="10">[1]FES!#REF!</definedName>
    <definedName name="__SP7" localSheetId="11">[1]FES!#REF!</definedName>
    <definedName name="__SP7" localSheetId="12">[1]FES!#REF!</definedName>
    <definedName name="__SP7" localSheetId="4">[1]FES!#REF!</definedName>
    <definedName name="__SP7" localSheetId="1">[1]FES!#REF!</definedName>
    <definedName name="__SP7" localSheetId="14">[1]FES!#REF!</definedName>
    <definedName name="__SP7">[1]FES!#REF!</definedName>
    <definedName name="__SP8" localSheetId="13">[1]FES!#REF!</definedName>
    <definedName name="__SP8" localSheetId="20">[1]FES!#REF!</definedName>
    <definedName name="__SP8" localSheetId="10">[1]FES!#REF!</definedName>
    <definedName name="__SP8" localSheetId="11">[1]FES!#REF!</definedName>
    <definedName name="__SP8" localSheetId="12">[1]FES!#REF!</definedName>
    <definedName name="__SP8" localSheetId="4">[1]FES!#REF!</definedName>
    <definedName name="__SP8" localSheetId="1">[1]FES!#REF!</definedName>
    <definedName name="__SP8" localSheetId="14">[1]FES!#REF!</definedName>
    <definedName name="__SP8">[1]FES!#REF!</definedName>
    <definedName name="__SP9" localSheetId="13">[1]FES!#REF!</definedName>
    <definedName name="__SP9" localSheetId="20">[1]FES!#REF!</definedName>
    <definedName name="__SP9" localSheetId="10">[1]FES!#REF!</definedName>
    <definedName name="__SP9" localSheetId="11">[1]FES!#REF!</definedName>
    <definedName name="__SP9" localSheetId="12">[1]FES!#REF!</definedName>
    <definedName name="__SP9" localSheetId="4">[1]FES!#REF!</definedName>
    <definedName name="__SP9" localSheetId="1">[1]FES!#REF!</definedName>
    <definedName name="__SP9" localSheetId="14">[1]FES!#REF!</definedName>
    <definedName name="__SP9">[1]FES!#REF!</definedName>
    <definedName name="_101.0102.00" localSheetId="13">#REF!</definedName>
    <definedName name="_101.0102.00" localSheetId="20">#REF!</definedName>
    <definedName name="_101.0102.00" localSheetId="15">#REF!</definedName>
    <definedName name="_101.0102.00" localSheetId="10">#REF!</definedName>
    <definedName name="_101.0102.00" localSheetId="11">#REF!</definedName>
    <definedName name="_101.0102.00" localSheetId="12">#REF!</definedName>
    <definedName name="_101.0102.00" localSheetId="4">#REF!</definedName>
    <definedName name="_101.0102.00" localSheetId="1">#REF!</definedName>
    <definedName name="_101.0102.00" localSheetId="14">#REF!</definedName>
    <definedName name="_101.0102.00">#REF!</definedName>
    <definedName name="_101.0103.00" localSheetId="13">#REF!</definedName>
    <definedName name="_101.0103.00" localSheetId="20">#REF!</definedName>
    <definedName name="_101.0103.00" localSheetId="15">#REF!</definedName>
    <definedName name="_101.0103.00" localSheetId="10">#REF!</definedName>
    <definedName name="_101.0103.00" localSheetId="11">#REF!</definedName>
    <definedName name="_101.0103.00" localSheetId="12">#REF!</definedName>
    <definedName name="_101.0103.00" localSheetId="4">#REF!</definedName>
    <definedName name="_101.0103.00" localSheetId="14">#REF!</definedName>
    <definedName name="_101.0103.00">#REF!</definedName>
    <definedName name="_101.0104.00" localSheetId="13">#REF!</definedName>
    <definedName name="_101.0104.00" localSheetId="20">#REF!</definedName>
    <definedName name="_101.0104.00" localSheetId="15">#REF!</definedName>
    <definedName name="_101.0104.00" localSheetId="10">#REF!</definedName>
    <definedName name="_101.0104.00" localSheetId="11">#REF!</definedName>
    <definedName name="_101.0104.00" localSheetId="12">#REF!</definedName>
    <definedName name="_101.0104.00" localSheetId="4">#REF!</definedName>
    <definedName name="_101.0104.00" localSheetId="14">#REF!</definedName>
    <definedName name="_101.0104.00">#REF!</definedName>
    <definedName name="_101.0200.00" localSheetId="13">#REF!</definedName>
    <definedName name="_101.0200.00" localSheetId="20">#REF!</definedName>
    <definedName name="_101.0200.00" localSheetId="15">#REF!</definedName>
    <definedName name="_101.0200.00" localSheetId="10">#REF!</definedName>
    <definedName name="_101.0200.00" localSheetId="11">#REF!</definedName>
    <definedName name="_101.0200.00" localSheetId="12">#REF!</definedName>
    <definedName name="_101.0200.00" localSheetId="4">#REF!</definedName>
    <definedName name="_101.0200.00" localSheetId="14">#REF!</definedName>
    <definedName name="_101.0200.00">#REF!</definedName>
    <definedName name="_102.0000.00" localSheetId="13">#REF!</definedName>
    <definedName name="_102.0000.00" localSheetId="20">#REF!</definedName>
    <definedName name="_102.0000.00" localSheetId="15">#REF!</definedName>
    <definedName name="_102.0000.00" localSheetId="10">#REF!</definedName>
    <definedName name="_102.0000.00" localSheetId="11">#REF!</definedName>
    <definedName name="_102.0000.00" localSheetId="12">#REF!</definedName>
    <definedName name="_102.0000.00" localSheetId="4">#REF!</definedName>
    <definedName name="_102.0000.00" localSheetId="14">#REF!</definedName>
    <definedName name="_102.0000.00">#REF!</definedName>
    <definedName name="_102.0100.00" localSheetId="13">#REF!</definedName>
    <definedName name="_102.0100.00" localSheetId="20">#REF!</definedName>
    <definedName name="_102.0100.00" localSheetId="15">#REF!</definedName>
    <definedName name="_102.0100.00" localSheetId="10">#REF!</definedName>
    <definedName name="_102.0100.00" localSheetId="11">#REF!</definedName>
    <definedName name="_102.0100.00" localSheetId="12">#REF!</definedName>
    <definedName name="_102.0100.00" localSheetId="4">#REF!</definedName>
    <definedName name="_102.0100.00" localSheetId="14">#REF!</definedName>
    <definedName name="_102.0100.00">#REF!</definedName>
    <definedName name="_102.0101.00" localSheetId="13">#REF!</definedName>
    <definedName name="_102.0101.00" localSheetId="20">#REF!</definedName>
    <definedName name="_102.0101.00" localSheetId="15">#REF!</definedName>
    <definedName name="_102.0101.00" localSheetId="10">#REF!</definedName>
    <definedName name="_102.0101.00" localSheetId="11">#REF!</definedName>
    <definedName name="_102.0101.00" localSheetId="12">#REF!</definedName>
    <definedName name="_102.0101.00" localSheetId="4">#REF!</definedName>
    <definedName name="_102.0101.00" localSheetId="14">#REF!</definedName>
    <definedName name="_102.0101.00">#REF!</definedName>
    <definedName name="_102.0102.00" localSheetId="13">#REF!</definedName>
    <definedName name="_102.0102.00" localSheetId="20">#REF!</definedName>
    <definedName name="_102.0102.00" localSheetId="15">#REF!</definedName>
    <definedName name="_102.0102.00" localSheetId="10">#REF!</definedName>
    <definedName name="_102.0102.00" localSheetId="11">#REF!</definedName>
    <definedName name="_102.0102.00" localSheetId="12">#REF!</definedName>
    <definedName name="_102.0102.00" localSheetId="4">#REF!</definedName>
    <definedName name="_102.0102.00" localSheetId="14">#REF!</definedName>
    <definedName name="_102.0102.00">#REF!</definedName>
    <definedName name="_102.0103.00" localSheetId="13">#REF!</definedName>
    <definedName name="_102.0103.00" localSheetId="20">#REF!</definedName>
    <definedName name="_102.0103.00" localSheetId="15">#REF!</definedName>
    <definedName name="_102.0103.00" localSheetId="10">#REF!</definedName>
    <definedName name="_102.0103.00" localSheetId="11">#REF!</definedName>
    <definedName name="_102.0103.00" localSheetId="12">#REF!</definedName>
    <definedName name="_102.0103.00" localSheetId="4">#REF!</definedName>
    <definedName name="_102.0103.00" localSheetId="14">#REF!</definedName>
    <definedName name="_102.0103.00">#REF!</definedName>
    <definedName name="_102.0104.00" localSheetId="13">#REF!</definedName>
    <definedName name="_102.0104.00" localSheetId="20">#REF!</definedName>
    <definedName name="_102.0104.00" localSheetId="15">#REF!</definedName>
    <definedName name="_102.0104.00" localSheetId="10">#REF!</definedName>
    <definedName name="_102.0104.00" localSheetId="11">#REF!</definedName>
    <definedName name="_102.0104.00" localSheetId="12">#REF!</definedName>
    <definedName name="_102.0104.00" localSheetId="4">#REF!</definedName>
    <definedName name="_102.0104.00" localSheetId="14">#REF!</definedName>
    <definedName name="_102.0104.00">#REF!</definedName>
    <definedName name="_102.0107.00" localSheetId="13">#REF!</definedName>
    <definedName name="_102.0107.00" localSheetId="20">#REF!</definedName>
    <definedName name="_102.0107.00" localSheetId="15">#REF!</definedName>
    <definedName name="_102.0107.00" localSheetId="10">#REF!</definedName>
    <definedName name="_102.0107.00" localSheetId="11">#REF!</definedName>
    <definedName name="_102.0107.00" localSheetId="12">#REF!</definedName>
    <definedName name="_102.0107.00" localSheetId="4">#REF!</definedName>
    <definedName name="_102.0107.00" localSheetId="14">#REF!</definedName>
    <definedName name="_102.0107.00">#REF!</definedName>
    <definedName name="_102.0107.01" localSheetId="13">#REF!</definedName>
    <definedName name="_102.0107.01" localSheetId="20">#REF!</definedName>
    <definedName name="_102.0107.01" localSheetId="15">#REF!</definedName>
    <definedName name="_102.0107.01" localSheetId="10">#REF!</definedName>
    <definedName name="_102.0107.01" localSheetId="11">#REF!</definedName>
    <definedName name="_102.0107.01" localSheetId="12">#REF!</definedName>
    <definedName name="_102.0107.01" localSheetId="4">#REF!</definedName>
    <definedName name="_102.0107.01" localSheetId="14">#REF!</definedName>
    <definedName name="_102.0107.01">#REF!</definedName>
    <definedName name="_102.0107.02" localSheetId="13">#REF!</definedName>
    <definedName name="_102.0107.02" localSheetId="20">#REF!</definedName>
    <definedName name="_102.0107.02" localSheetId="15">#REF!</definedName>
    <definedName name="_102.0107.02" localSheetId="10">#REF!</definedName>
    <definedName name="_102.0107.02" localSheetId="11">#REF!</definedName>
    <definedName name="_102.0107.02" localSheetId="12">#REF!</definedName>
    <definedName name="_102.0107.02" localSheetId="4">#REF!</definedName>
    <definedName name="_102.0107.02" localSheetId="14">#REF!</definedName>
    <definedName name="_102.0107.02">#REF!</definedName>
    <definedName name="_102.0107.03" localSheetId="13">#REF!</definedName>
    <definedName name="_102.0107.03" localSheetId="20">#REF!</definedName>
    <definedName name="_102.0107.03" localSheetId="15">#REF!</definedName>
    <definedName name="_102.0107.03" localSheetId="10">#REF!</definedName>
    <definedName name="_102.0107.03" localSheetId="11">#REF!</definedName>
    <definedName name="_102.0107.03" localSheetId="12">#REF!</definedName>
    <definedName name="_102.0107.03" localSheetId="4">#REF!</definedName>
    <definedName name="_102.0107.03" localSheetId="14">#REF!</definedName>
    <definedName name="_102.0107.03">#REF!</definedName>
    <definedName name="_102.0200.00" localSheetId="13">#REF!</definedName>
    <definedName name="_102.0200.00" localSheetId="20">#REF!</definedName>
    <definedName name="_102.0200.00" localSheetId="15">#REF!</definedName>
    <definedName name="_102.0200.00" localSheetId="10">#REF!</definedName>
    <definedName name="_102.0200.00" localSheetId="11">#REF!</definedName>
    <definedName name="_102.0200.00" localSheetId="12">#REF!</definedName>
    <definedName name="_102.0200.00" localSheetId="4">#REF!</definedName>
    <definedName name="_102.0200.00" localSheetId="14">#REF!</definedName>
    <definedName name="_102.0200.00">#REF!</definedName>
    <definedName name="_102.0301.00" localSheetId="13">#REF!</definedName>
    <definedName name="_102.0301.00" localSheetId="20">#REF!</definedName>
    <definedName name="_102.0301.00" localSheetId="15">#REF!</definedName>
    <definedName name="_102.0301.00" localSheetId="10">#REF!</definedName>
    <definedName name="_102.0301.00" localSheetId="11">#REF!</definedName>
    <definedName name="_102.0301.00" localSheetId="12">#REF!</definedName>
    <definedName name="_102.0301.00" localSheetId="4">#REF!</definedName>
    <definedName name="_102.0301.00" localSheetId="14">#REF!</definedName>
    <definedName name="_102.0301.00">#REF!</definedName>
    <definedName name="_102.0302.00" localSheetId="13">#REF!</definedName>
    <definedName name="_102.0302.00" localSheetId="20">#REF!</definedName>
    <definedName name="_102.0302.00" localSheetId="15">#REF!</definedName>
    <definedName name="_102.0302.00" localSheetId="10">#REF!</definedName>
    <definedName name="_102.0302.00" localSheetId="11">#REF!</definedName>
    <definedName name="_102.0302.00" localSheetId="12">#REF!</definedName>
    <definedName name="_102.0302.00" localSheetId="4">#REF!</definedName>
    <definedName name="_102.0302.00" localSheetId="14">#REF!</definedName>
    <definedName name="_102.0302.00">#REF!</definedName>
    <definedName name="_102.0303.00" localSheetId="13">#REF!</definedName>
    <definedName name="_102.0303.00" localSheetId="20">#REF!</definedName>
    <definedName name="_102.0303.00" localSheetId="15">#REF!</definedName>
    <definedName name="_102.0303.00" localSheetId="10">#REF!</definedName>
    <definedName name="_102.0303.00" localSheetId="11">#REF!</definedName>
    <definedName name="_102.0303.00" localSheetId="12">#REF!</definedName>
    <definedName name="_102.0303.00" localSheetId="4">#REF!</definedName>
    <definedName name="_102.0303.00" localSheetId="14">#REF!</definedName>
    <definedName name="_102.0303.00">#REF!</definedName>
    <definedName name="_102.0303.01" localSheetId="13">#REF!</definedName>
    <definedName name="_102.0303.01" localSheetId="20">#REF!</definedName>
    <definedName name="_102.0303.01" localSheetId="15">#REF!</definedName>
    <definedName name="_102.0303.01" localSheetId="10">#REF!</definedName>
    <definedName name="_102.0303.01" localSheetId="11">#REF!</definedName>
    <definedName name="_102.0303.01" localSheetId="12">#REF!</definedName>
    <definedName name="_102.0303.01" localSheetId="4">#REF!</definedName>
    <definedName name="_102.0303.01" localSheetId="14">#REF!</definedName>
    <definedName name="_102.0303.01">#REF!</definedName>
    <definedName name="_102.0303.02" localSheetId="13">#REF!</definedName>
    <definedName name="_102.0303.02" localSheetId="20">#REF!</definedName>
    <definedName name="_102.0303.02" localSheetId="15">#REF!</definedName>
    <definedName name="_102.0303.02" localSheetId="10">#REF!</definedName>
    <definedName name="_102.0303.02" localSheetId="11">#REF!</definedName>
    <definedName name="_102.0303.02" localSheetId="12">#REF!</definedName>
    <definedName name="_102.0303.02" localSheetId="4">#REF!</definedName>
    <definedName name="_102.0303.02" localSheetId="14">#REF!</definedName>
    <definedName name="_102.0303.02">#REF!</definedName>
    <definedName name="_102.0303.03" localSheetId="13">#REF!</definedName>
    <definedName name="_102.0303.03" localSheetId="20">#REF!</definedName>
    <definedName name="_102.0303.03" localSheetId="15">#REF!</definedName>
    <definedName name="_102.0303.03" localSheetId="10">#REF!</definedName>
    <definedName name="_102.0303.03" localSheetId="11">#REF!</definedName>
    <definedName name="_102.0303.03" localSheetId="12">#REF!</definedName>
    <definedName name="_102.0303.03" localSheetId="4">#REF!</definedName>
    <definedName name="_102.0303.03" localSheetId="14">#REF!</definedName>
    <definedName name="_102.0303.03">#REF!</definedName>
    <definedName name="_102.0303.04" localSheetId="13">#REF!</definedName>
    <definedName name="_102.0303.04" localSheetId="20">#REF!</definedName>
    <definedName name="_102.0303.04" localSheetId="15">#REF!</definedName>
    <definedName name="_102.0303.04" localSheetId="10">#REF!</definedName>
    <definedName name="_102.0303.04" localSheetId="11">#REF!</definedName>
    <definedName name="_102.0303.04" localSheetId="12">#REF!</definedName>
    <definedName name="_102.0303.04" localSheetId="4">#REF!</definedName>
    <definedName name="_102.0303.04" localSheetId="14">#REF!</definedName>
    <definedName name="_102.0303.04">#REF!</definedName>
    <definedName name="_103.0000.00" localSheetId="13">#REF!</definedName>
    <definedName name="_103.0000.00" localSheetId="20">#REF!</definedName>
    <definedName name="_103.0000.00" localSheetId="15">#REF!</definedName>
    <definedName name="_103.0000.00" localSheetId="10">#REF!</definedName>
    <definedName name="_103.0000.00" localSheetId="11">#REF!</definedName>
    <definedName name="_103.0000.00" localSheetId="12">#REF!</definedName>
    <definedName name="_103.0000.00" localSheetId="4">#REF!</definedName>
    <definedName name="_103.0000.00" localSheetId="14">#REF!</definedName>
    <definedName name="_103.0000.00">#REF!</definedName>
    <definedName name="_103.0100.00" localSheetId="13">#REF!</definedName>
    <definedName name="_103.0100.00" localSheetId="20">#REF!</definedName>
    <definedName name="_103.0100.00" localSheetId="15">#REF!</definedName>
    <definedName name="_103.0100.00" localSheetId="10">#REF!</definedName>
    <definedName name="_103.0100.00" localSheetId="11">#REF!</definedName>
    <definedName name="_103.0100.00" localSheetId="12">#REF!</definedName>
    <definedName name="_103.0100.00" localSheetId="4">#REF!</definedName>
    <definedName name="_103.0100.00" localSheetId="14">#REF!</definedName>
    <definedName name="_103.0100.00">#REF!</definedName>
    <definedName name="_103.0200.00" localSheetId="13">#REF!</definedName>
    <definedName name="_103.0200.00" localSheetId="20">#REF!</definedName>
    <definedName name="_103.0200.00" localSheetId="15">#REF!</definedName>
    <definedName name="_103.0200.00" localSheetId="10">#REF!</definedName>
    <definedName name="_103.0200.00" localSheetId="11">#REF!</definedName>
    <definedName name="_103.0200.00" localSheetId="12">#REF!</definedName>
    <definedName name="_103.0200.00" localSheetId="4">#REF!</definedName>
    <definedName name="_103.0200.00" localSheetId="14">#REF!</definedName>
    <definedName name="_103.0200.00">#REF!</definedName>
    <definedName name="_104.0000.00" localSheetId="13">#REF!</definedName>
    <definedName name="_104.0000.00" localSheetId="20">#REF!</definedName>
    <definedName name="_104.0000.00" localSheetId="15">#REF!</definedName>
    <definedName name="_104.0000.00" localSheetId="10">#REF!</definedName>
    <definedName name="_104.0000.00" localSheetId="11">#REF!</definedName>
    <definedName name="_104.0000.00" localSheetId="12">#REF!</definedName>
    <definedName name="_104.0000.00" localSheetId="4">#REF!</definedName>
    <definedName name="_104.0000.00" localSheetId="14">#REF!</definedName>
    <definedName name="_104.0000.00">#REF!</definedName>
    <definedName name="_300.0300.00" localSheetId="13">#REF!</definedName>
    <definedName name="_300.0300.00" localSheetId="20">#REF!</definedName>
    <definedName name="_300.0300.00" localSheetId="15">#REF!</definedName>
    <definedName name="_300.0300.00" localSheetId="10">#REF!</definedName>
    <definedName name="_300.0300.00" localSheetId="11">#REF!</definedName>
    <definedName name="_300.0300.00" localSheetId="12">#REF!</definedName>
    <definedName name="_300.0300.00" localSheetId="4">#REF!</definedName>
    <definedName name="_300.0300.00" localSheetId="14">#REF!</definedName>
    <definedName name="_300.0300.00">#REF!</definedName>
    <definedName name="_300.0301.00" localSheetId="13">#REF!</definedName>
    <definedName name="_300.0301.00" localSheetId="20">#REF!</definedName>
    <definedName name="_300.0301.00" localSheetId="15">#REF!</definedName>
    <definedName name="_300.0301.00" localSheetId="10">#REF!</definedName>
    <definedName name="_300.0301.00" localSheetId="11">#REF!</definedName>
    <definedName name="_300.0301.00" localSheetId="12">#REF!</definedName>
    <definedName name="_300.0301.00" localSheetId="4">#REF!</definedName>
    <definedName name="_300.0301.00" localSheetId="14">#REF!</definedName>
    <definedName name="_300.0301.00">#REF!</definedName>
    <definedName name="_300.0301.10" localSheetId="13">#REF!</definedName>
    <definedName name="_300.0301.10" localSheetId="20">#REF!</definedName>
    <definedName name="_300.0301.10" localSheetId="15">#REF!</definedName>
    <definedName name="_300.0301.10" localSheetId="10">#REF!</definedName>
    <definedName name="_300.0301.10" localSheetId="11">#REF!</definedName>
    <definedName name="_300.0301.10" localSheetId="12">#REF!</definedName>
    <definedName name="_300.0301.10" localSheetId="4">#REF!</definedName>
    <definedName name="_300.0301.10" localSheetId="14">#REF!</definedName>
    <definedName name="_300.0301.10">#REF!</definedName>
    <definedName name="_300.0301.11" localSheetId="13">#REF!</definedName>
    <definedName name="_300.0301.11" localSheetId="20">#REF!</definedName>
    <definedName name="_300.0301.11" localSheetId="15">#REF!</definedName>
    <definedName name="_300.0301.11" localSheetId="10">#REF!</definedName>
    <definedName name="_300.0301.11" localSheetId="11">#REF!</definedName>
    <definedName name="_300.0301.11" localSheetId="12">#REF!</definedName>
    <definedName name="_300.0301.11" localSheetId="4">#REF!</definedName>
    <definedName name="_300.0301.11" localSheetId="14">#REF!</definedName>
    <definedName name="_300.0301.11">#REF!</definedName>
    <definedName name="_300.0301.12" localSheetId="13">#REF!</definedName>
    <definedName name="_300.0301.12" localSheetId="20">#REF!</definedName>
    <definedName name="_300.0301.12" localSheetId="15">#REF!</definedName>
    <definedName name="_300.0301.12" localSheetId="10">#REF!</definedName>
    <definedName name="_300.0301.12" localSheetId="11">#REF!</definedName>
    <definedName name="_300.0301.12" localSheetId="12">#REF!</definedName>
    <definedName name="_300.0301.12" localSheetId="4">#REF!</definedName>
    <definedName name="_300.0301.12" localSheetId="14">#REF!</definedName>
    <definedName name="_300.0301.12">#REF!</definedName>
    <definedName name="_300.0301.20" localSheetId="13">#REF!</definedName>
    <definedName name="_300.0301.20" localSheetId="20">#REF!</definedName>
    <definedName name="_300.0301.20" localSheetId="15">#REF!</definedName>
    <definedName name="_300.0301.20" localSheetId="10">#REF!</definedName>
    <definedName name="_300.0301.20" localSheetId="11">#REF!</definedName>
    <definedName name="_300.0301.20" localSheetId="12">#REF!</definedName>
    <definedName name="_300.0301.20" localSheetId="4">#REF!</definedName>
    <definedName name="_300.0301.20" localSheetId="14">#REF!</definedName>
    <definedName name="_300.0301.20">#REF!</definedName>
    <definedName name="_300.0301.21" localSheetId="13">#REF!</definedName>
    <definedName name="_300.0301.21" localSheetId="20">#REF!</definedName>
    <definedName name="_300.0301.21" localSheetId="15">#REF!</definedName>
    <definedName name="_300.0301.21" localSheetId="10">#REF!</definedName>
    <definedName name="_300.0301.21" localSheetId="11">#REF!</definedName>
    <definedName name="_300.0301.21" localSheetId="12">#REF!</definedName>
    <definedName name="_300.0301.21" localSheetId="4">#REF!</definedName>
    <definedName name="_300.0301.21" localSheetId="14">#REF!</definedName>
    <definedName name="_300.0301.21">#REF!</definedName>
    <definedName name="_300.0301.22" localSheetId="13">#REF!</definedName>
    <definedName name="_300.0301.22" localSheetId="20">#REF!</definedName>
    <definedName name="_300.0301.22" localSheetId="15">#REF!</definedName>
    <definedName name="_300.0301.22" localSheetId="10">#REF!</definedName>
    <definedName name="_300.0301.22" localSheetId="11">#REF!</definedName>
    <definedName name="_300.0301.22" localSheetId="12">#REF!</definedName>
    <definedName name="_300.0301.22" localSheetId="4">#REF!</definedName>
    <definedName name="_300.0301.22" localSheetId="14">#REF!</definedName>
    <definedName name="_300.0301.22">#REF!</definedName>
    <definedName name="_300.0301.30" localSheetId="13">#REF!</definedName>
    <definedName name="_300.0301.30" localSheetId="20">#REF!</definedName>
    <definedName name="_300.0301.30" localSheetId="15">#REF!</definedName>
    <definedName name="_300.0301.30" localSheetId="10">#REF!</definedName>
    <definedName name="_300.0301.30" localSheetId="11">#REF!</definedName>
    <definedName name="_300.0301.30" localSheetId="12">#REF!</definedName>
    <definedName name="_300.0301.30" localSheetId="4">#REF!</definedName>
    <definedName name="_300.0301.30" localSheetId="14">#REF!</definedName>
    <definedName name="_300.0301.30">#REF!</definedName>
    <definedName name="_300.0301.40" localSheetId="13">#REF!</definedName>
    <definedName name="_300.0301.40" localSheetId="20">#REF!</definedName>
    <definedName name="_300.0301.40" localSheetId="15">#REF!</definedName>
    <definedName name="_300.0301.40" localSheetId="10">#REF!</definedName>
    <definedName name="_300.0301.40" localSheetId="11">#REF!</definedName>
    <definedName name="_300.0301.40" localSheetId="12">#REF!</definedName>
    <definedName name="_300.0301.40" localSheetId="4">#REF!</definedName>
    <definedName name="_300.0301.40" localSheetId="14">#REF!</definedName>
    <definedName name="_300.0301.40">#REF!</definedName>
    <definedName name="_300.0302.00" localSheetId="13">#REF!</definedName>
    <definedName name="_300.0302.00" localSheetId="20">#REF!</definedName>
    <definedName name="_300.0302.00" localSheetId="15">#REF!</definedName>
    <definedName name="_300.0302.00" localSheetId="10">#REF!</definedName>
    <definedName name="_300.0302.00" localSheetId="11">#REF!</definedName>
    <definedName name="_300.0302.00" localSheetId="12">#REF!</definedName>
    <definedName name="_300.0302.00" localSheetId="4">#REF!</definedName>
    <definedName name="_300.0302.00" localSheetId="14">#REF!</definedName>
    <definedName name="_300.0302.00">#REF!</definedName>
    <definedName name="_300.0303.00" localSheetId="13">#REF!</definedName>
    <definedName name="_300.0303.00" localSheetId="20">#REF!</definedName>
    <definedName name="_300.0303.00" localSheetId="15">#REF!</definedName>
    <definedName name="_300.0303.00" localSheetId="10">#REF!</definedName>
    <definedName name="_300.0303.00" localSheetId="11">#REF!</definedName>
    <definedName name="_300.0303.00" localSheetId="12">#REF!</definedName>
    <definedName name="_300.0303.00" localSheetId="4">#REF!</definedName>
    <definedName name="_300.0303.00" localSheetId="14">#REF!</definedName>
    <definedName name="_300.0303.00">#REF!</definedName>
    <definedName name="_300.0304.00" localSheetId="13">#REF!</definedName>
    <definedName name="_300.0304.00" localSheetId="20">#REF!</definedName>
    <definedName name="_300.0304.00" localSheetId="15">#REF!</definedName>
    <definedName name="_300.0304.00" localSheetId="10">#REF!</definedName>
    <definedName name="_300.0304.00" localSheetId="11">#REF!</definedName>
    <definedName name="_300.0304.00" localSheetId="12">#REF!</definedName>
    <definedName name="_300.0304.00" localSheetId="4">#REF!</definedName>
    <definedName name="_300.0304.00" localSheetId="14">#REF!</definedName>
    <definedName name="_300.0304.00">#REF!</definedName>
    <definedName name="_300.0305.00" localSheetId="13">#REF!</definedName>
    <definedName name="_300.0305.00" localSheetId="20">#REF!</definedName>
    <definedName name="_300.0305.00" localSheetId="15">#REF!</definedName>
    <definedName name="_300.0305.00" localSheetId="10">#REF!</definedName>
    <definedName name="_300.0305.00" localSheetId="11">#REF!</definedName>
    <definedName name="_300.0305.00" localSheetId="12">#REF!</definedName>
    <definedName name="_300.0305.00" localSheetId="4">#REF!</definedName>
    <definedName name="_300.0305.00" localSheetId="14">#REF!</definedName>
    <definedName name="_300.0305.00">#REF!</definedName>
    <definedName name="_310.0000.00" localSheetId="13">#REF!</definedName>
    <definedName name="_310.0000.00" localSheetId="20">#REF!</definedName>
    <definedName name="_310.0000.00" localSheetId="15">#REF!</definedName>
    <definedName name="_310.0000.00" localSheetId="10">#REF!</definedName>
    <definedName name="_310.0000.00" localSheetId="11">#REF!</definedName>
    <definedName name="_310.0000.00" localSheetId="12">#REF!</definedName>
    <definedName name="_310.0000.00" localSheetId="4">#REF!</definedName>
    <definedName name="_310.0000.00" localSheetId="14">#REF!</definedName>
    <definedName name="_310.0000.00">#REF!</definedName>
    <definedName name="_310.0100.00" localSheetId="13">#REF!</definedName>
    <definedName name="_310.0100.00" localSheetId="20">#REF!</definedName>
    <definedName name="_310.0100.00" localSheetId="15">#REF!</definedName>
    <definedName name="_310.0100.00" localSheetId="10">#REF!</definedName>
    <definedName name="_310.0100.00" localSheetId="11">#REF!</definedName>
    <definedName name="_310.0100.00" localSheetId="12">#REF!</definedName>
    <definedName name="_310.0100.00" localSheetId="4">#REF!</definedName>
    <definedName name="_310.0100.00" localSheetId="14">#REF!</definedName>
    <definedName name="_310.0100.00">#REF!</definedName>
    <definedName name="_310.0200.00" localSheetId="13">#REF!</definedName>
    <definedName name="_310.0200.00" localSheetId="20">#REF!</definedName>
    <definedName name="_310.0200.00" localSheetId="15">#REF!</definedName>
    <definedName name="_310.0200.00" localSheetId="10">#REF!</definedName>
    <definedName name="_310.0200.00" localSheetId="11">#REF!</definedName>
    <definedName name="_310.0200.00" localSheetId="12">#REF!</definedName>
    <definedName name="_310.0200.00" localSheetId="4">#REF!</definedName>
    <definedName name="_310.0200.00" localSheetId="14">#REF!</definedName>
    <definedName name="_310.0200.00">#REF!</definedName>
    <definedName name="_310.0201.00" localSheetId="13">#REF!</definedName>
    <definedName name="_310.0201.00" localSheetId="20">#REF!</definedName>
    <definedName name="_310.0201.00" localSheetId="15">#REF!</definedName>
    <definedName name="_310.0201.00" localSheetId="10">#REF!</definedName>
    <definedName name="_310.0201.00" localSheetId="11">#REF!</definedName>
    <definedName name="_310.0201.00" localSheetId="12">#REF!</definedName>
    <definedName name="_310.0201.00" localSheetId="4">#REF!</definedName>
    <definedName name="_310.0201.00" localSheetId="14">#REF!</definedName>
    <definedName name="_310.0201.00">#REF!</definedName>
    <definedName name="_310.0201.10" localSheetId="13">#REF!</definedName>
    <definedName name="_310.0201.10" localSheetId="20">#REF!</definedName>
    <definedName name="_310.0201.10" localSheetId="15">#REF!</definedName>
    <definedName name="_310.0201.10" localSheetId="10">#REF!</definedName>
    <definedName name="_310.0201.10" localSheetId="11">#REF!</definedName>
    <definedName name="_310.0201.10" localSheetId="12">#REF!</definedName>
    <definedName name="_310.0201.10" localSheetId="4">#REF!</definedName>
    <definedName name="_310.0201.10" localSheetId="14">#REF!</definedName>
    <definedName name="_310.0201.10">#REF!</definedName>
    <definedName name="_310.0201.20" localSheetId="13">#REF!</definedName>
    <definedName name="_310.0201.20" localSheetId="20">#REF!</definedName>
    <definedName name="_310.0201.20" localSheetId="15">#REF!</definedName>
    <definedName name="_310.0201.20" localSheetId="10">#REF!</definedName>
    <definedName name="_310.0201.20" localSheetId="11">#REF!</definedName>
    <definedName name="_310.0201.20" localSheetId="12">#REF!</definedName>
    <definedName name="_310.0201.20" localSheetId="4">#REF!</definedName>
    <definedName name="_310.0201.20" localSheetId="14">#REF!</definedName>
    <definedName name="_310.0201.20">#REF!</definedName>
    <definedName name="_310.0201.30" localSheetId="13">#REF!</definedName>
    <definedName name="_310.0201.30" localSheetId="20">#REF!</definedName>
    <definedName name="_310.0201.30" localSheetId="15">#REF!</definedName>
    <definedName name="_310.0201.30" localSheetId="10">#REF!</definedName>
    <definedName name="_310.0201.30" localSheetId="11">#REF!</definedName>
    <definedName name="_310.0201.30" localSheetId="12">#REF!</definedName>
    <definedName name="_310.0201.30" localSheetId="4">#REF!</definedName>
    <definedName name="_310.0201.30" localSheetId="14">#REF!</definedName>
    <definedName name="_310.0201.30">#REF!</definedName>
    <definedName name="_310.0201.40" localSheetId="13">#REF!</definedName>
    <definedName name="_310.0201.40" localSheetId="20">#REF!</definedName>
    <definedName name="_310.0201.40" localSheetId="15">#REF!</definedName>
    <definedName name="_310.0201.40" localSheetId="10">#REF!</definedName>
    <definedName name="_310.0201.40" localSheetId="11">#REF!</definedName>
    <definedName name="_310.0201.40" localSheetId="12">#REF!</definedName>
    <definedName name="_310.0201.40" localSheetId="4">#REF!</definedName>
    <definedName name="_310.0201.40" localSheetId="14">#REF!</definedName>
    <definedName name="_310.0201.40">#REF!</definedName>
    <definedName name="_310.0202.00" localSheetId="13">#REF!</definedName>
    <definedName name="_310.0202.00" localSheetId="20">#REF!</definedName>
    <definedName name="_310.0202.00" localSheetId="15">#REF!</definedName>
    <definedName name="_310.0202.00" localSheetId="10">#REF!</definedName>
    <definedName name="_310.0202.00" localSheetId="11">#REF!</definedName>
    <definedName name="_310.0202.00" localSheetId="12">#REF!</definedName>
    <definedName name="_310.0202.00" localSheetId="4">#REF!</definedName>
    <definedName name="_310.0202.00" localSheetId="14">#REF!</definedName>
    <definedName name="_310.0202.00">#REF!</definedName>
    <definedName name="_310.0203.00" localSheetId="13">#REF!</definedName>
    <definedName name="_310.0203.00" localSheetId="20">#REF!</definedName>
    <definedName name="_310.0203.00" localSheetId="15">#REF!</definedName>
    <definedName name="_310.0203.00" localSheetId="10">#REF!</definedName>
    <definedName name="_310.0203.00" localSheetId="11">#REF!</definedName>
    <definedName name="_310.0203.00" localSheetId="12">#REF!</definedName>
    <definedName name="_310.0203.00" localSheetId="4">#REF!</definedName>
    <definedName name="_310.0203.00" localSheetId="14">#REF!</definedName>
    <definedName name="_310.0203.00">#REF!</definedName>
    <definedName name="_310.0204.00" localSheetId="13">#REF!</definedName>
    <definedName name="_310.0204.00" localSheetId="20">#REF!</definedName>
    <definedName name="_310.0204.00" localSheetId="15">#REF!</definedName>
    <definedName name="_310.0204.00" localSheetId="10">#REF!</definedName>
    <definedName name="_310.0204.00" localSheetId="11">#REF!</definedName>
    <definedName name="_310.0204.00" localSheetId="12">#REF!</definedName>
    <definedName name="_310.0204.00" localSheetId="4">#REF!</definedName>
    <definedName name="_310.0204.00" localSheetId="14">#REF!</definedName>
    <definedName name="_310.0204.00">#REF!</definedName>
    <definedName name="_311.0100.00" localSheetId="13">#REF!</definedName>
    <definedName name="_311.0100.00" localSheetId="20">#REF!</definedName>
    <definedName name="_311.0100.00" localSheetId="15">#REF!</definedName>
    <definedName name="_311.0100.00" localSheetId="10">#REF!</definedName>
    <definedName name="_311.0100.00" localSheetId="11">#REF!</definedName>
    <definedName name="_311.0100.00" localSheetId="12">#REF!</definedName>
    <definedName name="_311.0100.00" localSheetId="4">#REF!</definedName>
    <definedName name="_311.0100.00" localSheetId="14">#REF!</definedName>
    <definedName name="_311.0100.00">#REF!</definedName>
    <definedName name="_311.1100.00" localSheetId="13">#REF!</definedName>
    <definedName name="_311.1100.00" localSheetId="20">#REF!</definedName>
    <definedName name="_311.1100.00" localSheetId="15">#REF!</definedName>
    <definedName name="_311.1100.00" localSheetId="10">#REF!</definedName>
    <definedName name="_311.1100.00" localSheetId="11">#REF!</definedName>
    <definedName name="_311.1100.00" localSheetId="12">#REF!</definedName>
    <definedName name="_311.1100.00" localSheetId="4">#REF!</definedName>
    <definedName name="_311.1100.00" localSheetId="14">#REF!</definedName>
    <definedName name="_311.1100.00">#REF!</definedName>
    <definedName name="_311.1101.00" localSheetId="13">#REF!</definedName>
    <definedName name="_311.1101.00" localSheetId="20">#REF!</definedName>
    <definedName name="_311.1101.00" localSheetId="15">#REF!</definedName>
    <definedName name="_311.1101.00" localSheetId="10">#REF!</definedName>
    <definedName name="_311.1101.00" localSheetId="11">#REF!</definedName>
    <definedName name="_311.1101.00" localSheetId="12">#REF!</definedName>
    <definedName name="_311.1101.00" localSheetId="4">#REF!</definedName>
    <definedName name="_311.1101.00" localSheetId="14">#REF!</definedName>
    <definedName name="_311.1101.00">#REF!</definedName>
    <definedName name="_311.1102.01" localSheetId="13">#REF!</definedName>
    <definedName name="_311.1102.01" localSheetId="20">#REF!</definedName>
    <definedName name="_311.1102.01" localSheetId="15">#REF!</definedName>
    <definedName name="_311.1102.01" localSheetId="10">#REF!</definedName>
    <definedName name="_311.1102.01" localSheetId="11">#REF!</definedName>
    <definedName name="_311.1102.01" localSheetId="12">#REF!</definedName>
    <definedName name="_311.1102.01" localSheetId="4">#REF!</definedName>
    <definedName name="_311.1102.01" localSheetId="14">#REF!</definedName>
    <definedName name="_311.1102.01">#REF!</definedName>
    <definedName name="_311.1102.10" localSheetId="13">#REF!</definedName>
    <definedName name="_311.1102.10" localSheetId="20">#REF!</definedName>
    <definedName name="_311.1102.10" localSheetId="15">#REF!</definedName>
    <definedName name="_311.1102.10" localSheetId="10">#REF!</definedName>
    <definedName name="_311.1102.10" localSheetId="11">#REF!</definedName>
    <definedName name="_311.1102.10" localSheetId="12">#REF!</definedName>
    <definedName name="_311.1102.10" localSheetId="4">#REF!</definedName>
    <definedName name="_311.1102.10" localSheetId="14">#REF!</definedName>
    <definedName name="_311.1102.10">#REF!</definedName>
    <definedName name="_311.1102.11" localSheetId="13">#REF!</definedName>
    <definedName name="_311.1102.11" localSheetId="20">#REF!</definedName>
    <definedName name="_311.1102.11" localSheetId="15">#REF!</definedName>
    <definedName name="_311.1102.11" localSheetId="10">#REF!</definedName>
    <definedName name="_311.1102.11" localSheetId="11">#REF!</definedName>
    <definedName name="_311.1102.11" localSheetId="12">#REF!</definedName>
    <definedName name="_311.1102.11" localSheetId="4">#REF!</definedName>
    <definedName name="_311.1102.11" localSheetId="14">#REF!</definedName>
    <definedName name="_311.1102.11">#REF!</definedName>
    <definedName name="_311.1102.11.1" localSheetId="13">#REF!</definedName>
    <definedName name="_311.1102.11.1" localSheetId="20">#REF!</definedName>
    <definedName name="_311.1102.11.1" localSheetId="15">#REF!</definedName>
    <definedName name="_311.1102.11.1" localSheetId="10">#REF!</definedName>
    <definedName name="_311.1102.11.1" localSheetId="11">#REF!</definedName>
    <definedName name="_311.1102.11.1" localSheetId="12">#REF!</definedName>
    <definedName name="_311.1102.11.1" localSheetId="4">#REF!</definedName>
    <definedName name="_311.1102.11.1" localSheetId="14">#REF!</definedName>
    <definedName name="_311.1102.11.1">#REF!</definedName>
    <definedName name="_311.1102.11.2" localSheetId="13">#REF!</definedName>
    <definedName name="_311.1102.11.2" localSheetId="20">#REF!</definedName>
    <definedName name="_311.1102.11.2" localSheetId="15">#REF!</definedName>
    <definedName name="_311.1102.11.2" localSheetId="10">#REF!</definedName>
    <definedName name="_311.1102.11.2" localSheetId="11">#REF!</definedName>
    <definedName name="_311.1102.11.2" localSheetId="12">#REF!</definedName>
    <definedName name="_311.1102.11.2" localSheetId="4">#REF!</definedName>
    <definedName name="_311.1102.11.2" localSheetId="14">#REF!</definedName>
    <definedName name="_311.1102.11.2">#REF!</definedName>
    <definedName name="_311.1102.11.3" localSheetId="13">#REF!</definedName>
    <definedName name="_311.1102.11.3" localSheetId="20">#REF!</definedName>
    <definedName name="_311.1102.11.3" localSheetId="15">#REF!</definedName>
    <definedName name="_311.1102.11.3" localSheetId="10">#REF!</definedName>
    <definedName name="_311.1102.11.3" localSheetId="11">#REF!</definedName>
    <definedName name="_311.1102.11.3" localSheetId="12">#REF!</definedName>
    <definedName name="_311.1102.11.3" localSheetId="4">#REF!</definedName>
    <definedName name="_311.1102.11.3" localSheetId="14">#REF!</definedName>
    <definedName name="_311.1102.11.3">#REF!</definedName>
    <definedName name="_311.1102.11.4" localSheetId="13">#REF!</definedName>
    <definedName name="_311.1102.11.4" localSheetId="20">#REF!</definedName>
    <definedName name="_311.1102.11.4" localSheetId="15">#REF!</definedName>
    <definedName name="_311.1102.11.4" localSheetId="10">#REF!</definedName>
    <definedName name="_311.1102.11.4" localSheetId="11">#REF!</definedName>
    <definedName name="_311.1102.11.4" localSheetId="12">#REF!</definedName>
    <definedName name="_311.1102.11.4" localSheetId="4">#REF!</definedName>
    <definedName name="_311.1102.11.4" localSheetId="14">#REF!</definedName>
    <definedName name="_311.1102.11.4">#REF!</definedName>
    <definedName name="_311.1102.11_1" localSheetId="13">#REF!</definedName>
    <definedName name="_311.1102.11_1" localSheetId="20">#REF!</definedName>
    <definedName name="_311.1102.11_1" localSheetId="15">#REF!</definedName>
    <definedName name="_311.1102.11_1" localSheetId="10">#REF!</definedName>
    <definedName name="_311.1102.11_1" localSheetId="11">#REF!</definedName>
    <definedName name="_311.1102.11_1" localSheetId="12">#REF!</definedName>
    <definedName name="_311.1102.11_1" localSheetId="4">#REF!</definedName>
    <definedName name="_311.1102.11_1" localSheetId="14">#REF!</definedName>
    <definedName name="_311.1102.11_1">#REF!</definedName>
    <definedName name="_311.1102.11_2" localSheetId="13">#REF!</definedName>
    <definedName name="_311.1102.11_2" localSheetId="20">#REF!</definedName>
    <definedName name="_311.1102.11_2" localSheetId="15">#REF!</definedName>
    <definedName name="_311.1102.11_2" localSheetId="10">#REF!</definedName>
    <definedName name="_311.1102.11_2" localSheetId="11">#REF!</definedName>
    <definedName name="_311.1102.11_2" localSheetId="12">#REF!</definedName>
    <definedName name="_311.1102.11_2" localSheetId="4">#REF!</definedName>
    <definedName name="_311.1102.11_2" localSheetId="14">#REF!</definedName>
    <definedName name="_311.1102.11_2">#REF!</definedName>
    <definedName name="_311.1102.11_3" localSheetId="13">#REF!</definedName>
    <definedName name="_311.1102.11_3" localSheetId="20">#REF!</definedName>
    <definedName name="_311.1102.11_3" localSheetId="15">#REF!</definedName>
    <definedName name="_311.1102.11_3" localSheetId="10">#REF!</definedName>
    <definedName name="_311.1102.11_3" localSheetId="11">#REF!</definedName>
    <definedName name="_311.1102.11_3" localSheetId="12">#REF!</definedName>
    <definedName name="_311.1102.11_3" localSheetId="4">#REF!</definedName>
    <definedName name="_311.1102.11_3" localSheetId="14">#REF!</definedName>
    <definedName name="_311.1102.11_3">#REF!</definedName>
    <definedName name="_311.1102.11_4" localSheetId="13">#REF!</definedName>
    <definedName name="_311.1102.11_4" localSheetId="20">#REF!</definedName>
    <definedName name="_311.1102.11_4" localSheetId="15">#REF!</definedName>
    <definedName name="_311.1102.11_4" localSheetId="10">#REF!</definedName>
    <definedName name="_311.1102.11_4" localSheetId="11">#REF!</definedName>
    <definedName name="_311.1102.11_4" localSheetId="12">#REF!</definedName>
    <definedName name="_311.1102.11_4" localSheetId="4">#REF!</definedName>
    <definedName name="_311.1102.11_4" localSheetId="14">#REF!</definedName>
    <definedName name="_311.1102.11_4">#REF!</definedName>
    <definedName name="_311.1102.12" localSheetId="13">#REF!</definedName>
    <definedName name="_311.1102.12" localSheetId="20">#REF!</definedName>
    <definedName name="_311.1102.12" localSheetId="15">#REF!</definedName>
    <definedName name="_311.1102.12" localSheetId="10">#REF!</definedName>
    <definedName name="_311.1102.12" localSheetId="11">#REF!</definedName>
    <definedName name="_311.1102.12" localSheetId="12">#REF!</definedName>
    <definedName name="_311.1102.12" localSheetId="4">#REF!</definedName>
    <definedName name="_311.1102.12" localSheetId="14">#REF!</definedName>
    <definedName name="_311.1102.12">#REF!</definedName>
    <definedName name="_311.1102.12.1" localSheetId="13">#REF!</definedName>
    <definedName name="_311.1102.12.1" localSheetId="20">#REF!</definedName>
    <definedName name="_311.1102.12.1" localSheetId="15">#REF!</definedName>
    <definedName name="_311.1102.12.1" localSheetId="10">#REF!</definedName>
    <definedName name="_311.1102.12.1" localSheetId="11">#REF!</definedName>
    <definedName name="_311.1102.12.1" localSheetId="12">#REF!</definedName>
    <definedName name="_311.1102.12.1" localSheetId="4">#REF!</definedName>
    <definedName name="_311.1102.12.1" localSheetId="14">#REF!</definedName>
    <definedName name="_311.1102.12.1">#REF!</definedName>
    <definedName name="_311.1102.12.2" localSheetId="13">#REF!</definedName>
    <definedName name="_311.1102.12.2" localSheetId="20">#REF!</definedName>
    <definedName name="_311.1102.12.2" localSheetId="15">#REF!</definedName>
    <definedName name="_311.1102.12.2" localSheetId="10">#REF!</definedName>
    <definedName name="_311.1102.12.2" localSheetId="11">#REF!</definedName>
    <definedName name="_311.1102.12.2" localSheetId="12">#REF!</definedName>
    <definedName name="_311.1102.12.2" localSheetId="4">#REF!</definedName>
    <definedName name="_311.1102.12.2" localSheetId="14">#REF!</definedName>
    <definedName name="_311.1102.12.2">#REF!</definedName>
    <definedName name="_311.1102.12.3" localSheetId="13">#REF!</definedName>
    <definedName name="_311.1102.12.3" localSheetId="20">#REF!</definedName>
    <definedName name="_311.1102.12.3" localSheetId="15">#REF!</definedName>
    <definedName name="_311.1102.12.3" localSheetId="10">#REF!</definedName>
    <definedName name="_311.1102.12.3" localSheetId="11">#REF!</definedName>
    <definedName name="_311.1102.12.3" localSheetId="12">#REF!</definedName>
    <definedName name="_311.1102.12.3" localSheetId="4">#REF!</definedName>
    <definedName name="_311.1102.12.3" localSheetId="14">#REF!</definedName>
    <definedName name="_311.1102.12.3">#REF!</definedName>
    <definedName name="_311.1102.12.4" localSheetId="13">#REF!</definedName>
    <definedName name="_311.1102.12.4" localSheetId="20">#REF!</definedName>
    <definedName name="_311.1102.12.4" localSheetId="15">#REF!</definedName>
    <definedName name="_311.1102.12.4" localSheetId="10">#REF!</definedName>
    <definedName name="_311.1102.12.4" localSheetId="11">#REF!</definedName>
    <definedName name="_311.1102.12.4" localSheetId="12">#REF!</definedName>
    <definedName name="_311.1102.12.4" localSheetId="4">#REF!</definedName>
    <definedName name="_311.1102.12.4" localSheetId="14">#REF!</definedName>
    <definedName name="_311.1102.12.4">#REF!</definedName>
    <definedName name="_311.1102.12_1" localSheetId="13">#REF!</definedName>
    <definedName name="_311.1102.12_1" localSheetId="20">#REF!</definedName>
    <definedName name="_311.1102.12_1" localSheetId="15">#REF!</definedName>
    <definedName name="_311.1102.12_1" localSheetId="10">#REF!</definedName>
    <definedName name="_311.1102.12_1" localSheetId="11">#REF!</definedName>
    <definedName name="_311.1102.12_1" localSheetId="12">#REF!</definedName>
    <definedName name="_311.1102.12_1" localSheetId="4">#REF!</definedName>
    <definedName name="_311.1102.12_1" localSheetId="14">#REF!</definedName>
    <definedName name="_311.1102.12_1">#REF!</definedName>
    <definedName name="_311.1102.12_2" localSheetId="13">#REF!</definedName>
    <definedName name="_311.1102.12_2" localSheetId="20">#REF!</definedName>
    <definedName name="_311.1102.12_2" localSheetId="15">#REF!</definedName>
    <definedName name="_311.1102.12_2" localSheetId="10">#REF!</definedName>
    <definedName name="_311.1102.12_2" localSheetId="11">#REF!</definedName>
    <definedName name="_311.1102.12_2" localSheetId="12">#REF!</definedName>
    <definedName name="_311.1102.12_2" localSheetId="4">#REF!</definedName>
    <definedName name="_311.1102.12_2" localSheetId="14">#REF!</definedName>
    <definedName name="_311.1102.12_2">#REF!</definedName>
    <definedName name="_311.1102.12_3" localSheetId="13">#REF!</definedName>
    <definedName name="_311.1102.12_3" localSheetId="20">#REF!</definedName>
    <definedName name="_311.1102.12_3" localSheetId="15">#REF!</definedName>
    <definedName name="_311.1102.12_3" localSheetId="10">#REF!</definedName>
    <definedName name="_311.1102.12_3" localSheetId="11">#REF!</definedName>
    <definedName name="_311.1102.12_3" localSheetId="12">#REF!</definedName>
    <definedName name="_311.1102.12_3" localSheetId="4">#REF!</definedName>
    <definedName name="_311.1102.12_3" localSheetId="14">#REF!</definedName>
    <definedName name="_311.1102.12_3">#REF!</definedName>
    <definedName name="_311.1102.12_4" localSheetId="13">#REF!</definedName>
    <definedName name="_311.1102.12_4" localSheetId="20">#REF!</definedName>
    <definedName name="_311.1102.12_4" localSheetId="15">#REF!</definedName>
    <definedName name="_311.1102.12_4" localSheetId="10">#REF!</definedName>
    <definedName name="_311.1102.12_4" localSheetId="11">#REF!</definedName>
    <definedName name="_311.1102.12_4" localSheetId="12">#REF!</definedName>
    <definedName name="_311.1102.12_4" localSheetId="4">#REF!</definedName>
    <definedName name="_311.1102.12_4" localSheetId="14">#REF!</definedName>
    <definedName name="_311.1102.12_4">#REF!</definedName>
    <definedName name="_311.1102.20" localSheetId="13">#REF!</definedName>
    <definedName name="_311.1102.20" localSheetId="20">#REF!</definedName>
    <definedName name="_311.1102.20" localSheetId="15">#REF!</definedName>
    <definedName name="_311.1102.20" localSheetId="10">#REF!</definedName>
    <definedName name="_311.1102.20" localSheetId="11">#REF!</definedName>
    <definedName name="_311.1102.20" localSheetId="12">#REF!</definedName>
    <definedName name="_311.1102.20" localSheetId="4">#REF!</definedName>
    <definedName name="_311.1102.20" localSheetId="14">#REF!</definedName>
    <definedName name="_311.1102.20">#REF!</definedName>
    <definedName name="_311.1103.00" localSheetId="13">#REF!</definedName>
    <definedName name="_311.1103.00" localSheetId="20">#REF!</definedName>
    <definedName name="_311.1103.00" localSheetId="15">#REF!</definedName>
    <definedName name="_311.1103.00" localSheetId="10">#REF!</definedName>
    <definedName name="_311.1103.00" localSheetId="11">#REF!</definedName>
    <definedName name="_311.1103.00" localSheetId="12">#REF!</definedName>
    <definedName name="_311.1103.00" localSheetId="4">#REF!</definedName>
    <definedName name="_311.1103.00" localSheetId="14">#REF!</definedName>
    <definedName name="_311.1103.00">#REF!</definedName>
    <definedName name="_311.1104.00" localSheetId="13">#REF!</definedName>
    <definedName name="_311.1104.00" localSheetId="20">#REF!</definedName>
    <definedName name="_311.1104.00" localSheetId="15">#REF!</definedName>
    <definedName name="_311.1104.00" localSheetId="10">#REF!</definedName>
    <definedName name="_311.1104.00" localSheetId="11">#REF!</definedName>
    <definedName name="_311.1104.00" localSheetId="12">#REF!</definedName>
    <definedName name="_311.1104.00" localSheetId="4">#REF!</definedName>
    <definedName name="_311.1104.00" localSheetId="14">#REF!</definedName>
    <definedName name="_311.1104.00">#REF!</definedName>
    <definedName name="_311.1104.10" localSheetId="13">#REF!</definedName>
    <definedName name="_311.1104.10" localSheetId="20">#REF!</definedName>
    <definedName name="_311.1104.10" localSheetId="15">#REF!</definedName>
    <definedName name="_311.1104.10" localSheetId="10">#REF!</definedName>
    <definedName name="_311.1104.10" localSheetId="11">#REF!</definedName>
    <definedName name="_311.1104.10" localSheetId="12">#REF!</definedName>
    <definedName name="_311.1104.10" localSheetId="4">#REF!</definedName>
    <definedName name="_311.1104.10" localSheetId="14">#REF!</definedName>
    <definedName name="_311.1104.10">#REF!</definedName>
    <definedName name="_311.1104.20" localSheetId="13">#REF!</definedName>
    <definedName name="_311.1104.20" localSheetId="20">#REF!</definedName>
    <definedName name="_311.1104.20" localSheetId="15">#REF!</definedName>
    <definedName name="_311.1104.20" localSheetId="10">#REF!</definedName>
    <definedName name="_311.1104.20" localSheetId="11">#REF!</definedName>
    <definedName name="_311.1104.20" localSheetId="12">#REF!</definedName>
    <definedName name="_311.1104.20" localSheetId="4">#REF!</definedName>
    <definedName name="_311.1104.20" localSheetId="14">#REF!</definedName>
    <definedName name="_311.1104.20">#REF!</definedName>
    <definedName name="_311.1105.00" localSheetId="13">#REF!</definedName>
    <definedName name="_311.1105.00" localSheetId="20">#REF!</definedName>
    <definedName name="_311.1105.00" localSheetId="15">#REF!</definedName>
    <definedName name="_311.1105.00" localSheetId="10">#REF!</definedName>
    <definedName name="_311.1105.00" localSheetId="11">#REF!</definedName>
    <definedName name="_311.1105.00" localSheetId="12">#REF!</definedName>
    <definedName name="_311.1105.00" localSheetId="4">#REF!</definedName>
    <definedName name="_311.1105.00" localSheetId="14">#REF!</definedName>
    <definedName name="_311.1105.00">#REF!</definedName>
    <definedName name="_311.1106.00" localSheetId="13">#REF!</definedName>
    <definedName name="_311.1106.00" localSheetId="20">#REF!</definedName>
    <definedName name="_311.1106.00" localSheetId="15">#REF!</definedName>
    <definedName name="_311.1106.00" localSheetId="10">#REF!</definedName>
    <definedName name="_311.1106.00" localSheetId="11">#REF!</definedName>
    <definedName name="_311.1106.00" localSheetId="12">#REF!</definedName>
    <definedName name="_311.1106.00" localSheetId="4">#REF!</definedName>
    <definedName name="_311.1106.00" localSheetId="14">#REF!</definedName>
    <definedName name="_311.1106.00">#REF!</definedName>
    <definedName name="_311.1107.00" localSheetId="13">#REF!</definedName>
    <definedName name="_311.1107.00" localSheetId="20">#REF!</definedName>
    <definedName name="_311.1107.00" localSheetId="15">#REF!</definedName>
    <definedName name="_311.1107.00" localSheetId="10">#REF!</definedName>
    <definedName name="_311.1107.00" localSheetId="11">#REF!</definedName>
    <definedName name="_311.1107.00" localSheetId="12">#REF!</definedName>
    <definedName name="_311.1107.00" localSheetId="4">#REF!</definedName>
    <definedName name="_311.1107.00" localSheetId="14">#REF!</definedName>
    <definedName name="_311.1107.00">#REF!</definedName>
    <definedName name="_311.2100.00" localSheetId="13">#REF!</definedName>
    <definedName name="_311.2100.00" localSheetId="20">#REF!</definedName>
    <definedName name="_311.2100.00" localSheetId="15">#REF!</definedName>
    <definedName name="_311.2100.00" localSheetId="10">#REF!</definedName>
    <definedName name="_311.2100.00" localSheetId="11">#REF!</definedName>
    <definedName name="_311.2100.00" localSheetId="12">#REF!</definedName>
    <definedName name="_311.2100.00" localSheetId="4">#REF!</definedName>
    <definedName name="_311.2100.00" localSheetId="14">#REF!</definedName>
    <definedName name="_311.2100.00">#REF!</definedName>
    <definedName name="_311.2101.00" localSheetId="13">#REF!</definedName>
    <definedName name="_311.2101.00" localSheetId="20">#REF!</definedName>
    <definedName name="_311.2101.00" localSheetId="15">#REF!</definedName>
    <definedName name="_311.2101.00" localSheetId="10">#REF!</definedName>
    <definedName name="_311.2101.00" localSheetId="11">#REF!</definedName>
    <definedName name="_311.2101.00" localSheetId="12">#REF!</definedName>
    <definedName name="_311.2101.00" localSheetId="4">#REF!</definedName>
    <definedName name="_311.2101.00" localSheetId="14">#REF!</definedName>
    <definedName name="_311.2101.00">#REF!</definedName>
    <definedName name="_311.2102.01" localSheetId="13">#REF!</definedName>
    <definedName name="_311.2102.01" localSheetId="20">#REF!</definedName>
    <definedName name="_311.2102.01" localSheetId="15">#REF!</definedName>
    <definedName name="_311.2102.01" localSheetId="10">#REF!</definedName>
    <definedName name="_311.2102.01" localSheetId="11">#REF!</definedName>
    <definedName name="_311.2102.01" localSheetId="12">#REF!</definedName>
    <definedName name="_311.2102.01" localSheetId="4">#REF!</definedName>
    <definedName name="_311.2102.01" localSheetId="14">#REF!</definedName>
    <definedName name="_311.2102.01">#REF!</definedName>
    <definedName name="_311.2102.10" localSheetId="13">#REF!</definedName>
    <definedName name="_311.2102.10" localSheetId="20">#REF!</definedName>
    <definedName name="_311.2102.10" localSheetId="15">#REF!</definedName>
    <definedName name="_311.2102.10" localSheetId="10">#REF!</definedName>
    <definedName name="_311.2102.10" localSheetId="11">#REF!</definedName>
    <definedName name="_311.2102.10" localSheetId="12">#REF!</definedName>
    <definedName name="_311.2102.10" localSheetId="4">#REF!</definedName>
    <definedName name="_311.2102.10" localSheetId="14">#REF!</definedName>
    <definedName name="_311.2102.10">#REF!</definedName>
    <definedName name="_311.2102.11" localSheetId="13">#REF!</definedName>
    <definedName name="_311.2102.11" localSheetId="20">#REF!</definedName>
    <definedName name="_311.2102.11" localSheetId="15">#REF!</definedName>
    <definedName name="_311.2102.11" localSheetId="10">#REF!</definedName>
    <definedName name="_311.2102.11" localSheetId="11">#REF!</definedName>
    <definedName name="_311.2102.11" localSheetId="12">#REF!</definedName>
    <definedName name="_311.2102.11" localSheetId="4">#REF!</definedName>
    <definedName name="_311.2102.11" localSheetId="14">#REF!</definedName>
    <definedName name="_311.2102.11">#REF!</definedName>
    <definedName name="_311.2102.11.1" localSheetId="13">#REF!</definedName>
    <definedName name="_311.2102.11.1" localSheetId="20">#REF!</definedName>
    <definedName name="_311.2102.11.1" localSheetId="15">#REF!</definedName>
    <definedName name="_311.2102.11.1" localSheetId="10">#REF!</definedName>
    <definedName name="_311.2102.11.1" localSheetId="11">#REF!</definedName>
    <definedName name="_311.2102.11.1" localSheetId="12">#REF!</definedName>
    <definedName name="_311.2102.11.1" localSheetId="4">#REF!</definedName>
    <definedName name="_311.2102.11.1" localSheetId="14">#REF!</definedName>
    <definedName name="_311.2102.11.1">#REF!</definedName>
    <definedName name="_311.2102.11.2" localSheetId="13">#REF!</definedName>
    <definedName name="_311.2102.11.2" localSheetId="20">#REF!</definedName>
    <definedName name="_311.2102.11.2" localSheetId="15">#REF!</definedName>
    <definedName name="_311.2102.11.2" localSheetId="10">#REF!</definedName>
    <definedName name="_311.2102.11.2" localSheetId="11">#REF!</definedName>
    <definedName name="_311.2102.11.2" localSheetId="12">#REF!</definedName>
    <definedName name="_311.2102.11.2" localSheetId="4">#REF!</definedName>
    <definedName name="_311.2102.11.2" localSheetId="14">#REF!</definedName>
    <definedName name="_311.2102.11.2">#REF!</definedName>
    <definedName name="_311.2102.11.3" localSheetId="13">#REF!</definedName>
    <definedName name="_311.2102.11.3" localSheetId="20">#REF!</definedName>
    <definedName name="_311.2102.11.3" localSheetId="15">#REF!</definedName>
    <definedName name="_311.2102.11.3" localSheetId="10">#REF!</definedName>
    <definedName name="_311.2102.11.3" localSheetId="11">#REF!</definedName>
    <definedName name="_311.2102.11.3" localSheetId="12">#REF!</definedName>
    <definedName name="_311.2102.11.3" localSheetId="4">#REF!</definedName>
    <definedName name="_311.2102.11.3" localSheetId="14">#REF!</definedName>
    <definedName name="_311.2102.11.3">#REF!</definedName>
    <definedName name="_311.2102.11.4" localSheetId="13">#REF!</definedName>
    <definedName name="_311.2102.11.4" localSheetId="20">#REF!</definedName>
    <definedName name="_311.2102.11.4" localSheetId="15">#REF!</definedName>
    <definedName name="_311.2102.11.4" localSheetId="10">#REF!</definedName>
    <definedName name="_311.2102.11.4" localSheetId="11">#REF!</definedName>
    <definedName name="_311.2102.11.4" localSheetId="12">#REF!</definedName>
    <definedName name="_311.2102.11.4" localSheetId="4">#REF!</definedName>
    <definedName name="_311.2102.11.4" localSheetId="14">#REF!</definedName>
    <definedName name="_311.2102.11.4">#REF!</definedName>
    <definedName name="_311.2102.11_1" localSheetId="13">#REF!</definedName>
    <definedName name="_311.2102.11_1" localSheetId="20">#REF!</definedName>
    <definedName name="_311.2102.11_1" localSheetId="15">#REF!</definedName>
    <definedName name="_311.2102.11_1" localSheetId="10">#REF!</definedName>
    <definedName name="_311.2102.11_1" localSheetId="11">#REF!</definedName>
    <definedName name="_311.2102.11_1" localSheetId="12">#REF!</definedName>
    <definedName name="_311.2102.11_1" localSheetId="4">#REF!</definedName>
    <definedName name="_311.2102.11_1" localSheetId="14">#REF!</definedName>
    <definedName name="_311.2102.11_1">#REF!</definedName>
    <definedName name="_311.2102.11_2" localSheetId="13">#REF!</definedName>
    <definedName name="_311.2102.11_2" localSheetId="20">#REF!</definedName>
    <definedName name="_311.2102.11_2" localSheetId="15">#REF!</definedName>
    <definedName name="_311.2102.11_2" localSheetId="10">#REF!</definedName>
    <definedName name="_311.2102.11_2" localSheetId="11">#REF!</definedName>
    <definedName name="_311.2102.11_2" localSheetId="12">#REF!</definedName>
    <definedName name="_311.2102.11_2" localSheetId="4">#REF!</definedName>
    <definedName name="_311.2102.11_2" localSheetId="14">#REF!</definedName>
    <definedName name="_311.2102.11_2">#REF!</definedName>
    <definedName name="_311.2102.11_3" localSheetId="13">#REF!</definedName>
    <definedName name="_311.2102.11_3" localSheetId="20">#REF!</definedName>
    <definedName name="_311.2102.11_3" localSheetId="15">#REF!</definedName>
    <definedName name="_311.2102.11_3" localSheetId="10">#REF!</definedName>
    <definedName name="_311.2102.11_3" localSheetId="11">#REF!</definedName>
    <definedName name="_311.2102.11_3" localSheetId="12">#REF!</definedName>
    <definedName name="_311.2102.11_3" localSheetId="4">#REF!</definedName>
    <definedName name="_311.2102.11_3" localSheetId="14">#REF!</definedName>
    <definedName name="_311.2102.11_3">#REF!</definedName>
    <definedName name="_311.2102.11_4" localSheetId="13">#REF!</definedName>
    <definedName name="_311.2102.11_4" localSheetId="20">#REF!</definedName>
    <definedName name="_311.2102.11_4" localSheetId="15">#REF!</definedName>
    <definedName name="_311.2102.11_4" localSheetId="10">#REF!</definedName>
    <definedName name="_311.2102.11_4" localSheetId="11">#REF!</definedName>
    <definedName name="_311.2102.11_4" localSheetId="12">#REF!</definedName>
    <definedName name="_311.2102.11_4" localSheetId="4">#REF!</definedName>
    <definedName name="_311.2102.11_4" localSheetId="14">#REF!</definedName>
    <definedName name="_311.2102.11_4">#REF!</definedName>
    <definedName name="_311.2102.12" localSheetId="13">#REF!</definedName>
    <definedName name="_311.2102.12" localSheetId="20">#REF!</definedName>
    <definedName name="_311.2102.12" localSheetId="15">#REF!</definedName>
    <definedName name="_311.2102.12" localSheetId="10">#REF!</definedName>
    <definedName name="_311.2102.12" localSheetId="11">#REF!</definedName>
    <definedName name="_311.2102.12" localSheetId="12">#REF!</definedName>
    <definedName name="_311.2102.12" localSheetId="4">#REF!</definedName>
    <definedName name="_311.2102.12" localSheetId="14">#REF!</definedName>
    <definedName name="_311.2102.12">#REF!</definedName>
    <definedName name="_311.2102.12.1" localSheetId="13">#REF!</definedName>
    <definedName name="_311.2102.12.1" localSheetId="20">#REF!</definedName>
    <definedName name="_311.2102.12.1" localSheetId="15">#REF!</definedName>
    <definedName name="_311.2102.12.1" localSheetId="10">#REF!</definedName>
    <definedName name="_311.2102.12.1" localSheetId="11">#REF!</definedName>
    <definedName name="_311.2102.12.1" localSheetId="12">#REF!</definedName>
    <definedName name="_311.2102.12.1" localSheetId="4">#REF!</definedName>
    <definedName name="_311.2102.12.1" localSheetId="14">#REF!</definedName>
    <definedName name="_311.2102.12.1">#REF!</definedName>
    <definedName name="_311.2102.12.2" localSheetId="13">#REF!</definedName>
    <definedName name="_311.2102.12.2" localSheetId="20">#REF!</definedName>
    <definedName name="_311.2102.12.2" localSheetId="15">#REF!</definedName>
    <definedName name="_311.2102.12.2" localSheetId="10">#REF!</definedName>
    <definedName name="_311.2102.12.2" localSheetId="11">#REF!</definedName>
    <definedName name="_311.2102.12.2" localSheetId="12">#REF!</definedName>
    <definedName name="_311.2102.12.2" localSheetId="4">#REF!</definedName>
    <definedName name="_311.2102.12.2" localSheetId="14">#REF!</definedName>
    <definedName name="_311.2102.12.2">#REF!</definedName>
    <definedName name="_311.2102.12.3" localSheetId="13">#REF!</definedName>
    <definedName name="_311.2102.12.3" localSheetId="20">#REF!</definedName>
    <definedName name="_311.2102.12.3" localSheetId="15">#REF!</definedName>
    <definedName name="_311.2102.12.3" localSheetId="10">#REF!</definedName>
    <definedName name="_311.2102.12.3" localSheetId="11">#REF!</definedName>
    <definedName name="_311.2102.12.3" localSheetId="12">#REF!</definedName>
    <definedName name="_311.2102.12.3" localSheetId="4">#REF!</definedName>
    <definedName name="_311.2102.12.3" localSheetId="14">#REF!</definedName>
    <definedName name="_311.2102.12.3">#REF!</definedName>
    <definedName name="_311.2102.12.4" localSheetId="13">#REF!</definedName>
    <definedName name="_311.2102.12.4" localSheetId="20">#REF!</definedName>
    <definedName name="_311.2102.12.4" localSheetId="15">#REF!</definedName>
    <definedName name="_311.2102.12.4" localSheetId="10">#REF!</definedName>
    <definedName name="_311.2102.12.4" localSheetId="11">#REF!</definedName>
    <definedName name="_311.2102.12.4" localSheetId="12">#REF!</definedName>
    <definedName name="_311.2102.12.4" localSheetId="4">#REF!</definedName>
    <definedName name="_311.2102.12.4" localSheetId="14">#REF!</definedName>
    <definedName name="_311.2102.12.4">#REF!</definedName>
    <definedName name="_311.2102.12_1" localSheetId="13">#REF!</definedName>
    <definedName name="_311.2102.12_1" localSheetId="20">#REF!</definedName>
    <definedName name="_311.2102.12_1" localSheetId="15">#REF!</definedName>
    <definedName name="_311.2102.12_1" localSheetId="10">#REF!</definedName>
    <definedName name="_311.2102.12_1" localSheetId="11">#REF!</definedName>
    <definedName name="_311.2102.12_1" localSheetId="12">#REF!</definedName>
    <definedName name="_311.2102.12_1" localSheetId="4">#REF!</definedName>
    <definedName name="_311.2102.12_1" localSheetId="14">#REF!</definedName>
    <definedName name="_311.2102.12_1">#REF!</definedName>
    <definedName name="_311.2102.12_2" localSheetId="13">#REF!</definedName>
    <definedName name="_311.2102.12_2" localSheetId="20">#REF!</definedName>
    <definedName name="_311.2102.12_2" localSheetId="15">#REF!</definedName>
    <definedName name="_311.2102.12_2" localSheetId="10">#REF!</definedName>
    <definedName name="_311.2102.12_2" localSheetId="11">#REF!</definedName>
    <definedName name="_311.2102.12_2" localSheetId="12">#REF!</definedName>
    <definedName name="_311.2102.12_2" localSheetId="4">#REF!</definedName>
    <definedName name="_311.2102.12_2" localSheetId="14">#REF!</definedName>
    <definedName name="_311.2102.12_2">#REF!</definedName>
    <definedName name="_311.2102.12_3" localSheetId="13">#REF!</definedName>
    <definedName name="_311.2102.12_3" localSheetId="20">#REF!</definedName>
    <definedName name="_311.2102.12_3" localSheetId="15">#REF!</definedName>
    <definedName name="_311.2102.12_3" localSheetId="10">#REF!</definedName>
    <definedName name="_311.2102.12_3" localSheetId="11">#REF!</definedName>
    <definedName name="_311.2102.12_3" localSheetId="12">#REF!</definedName>
    <definedName name="_311.2102.12_3" localSheetId="4">#REF!</definedName>
    <definedName name="_311.2102.12_3" localSheetId="14">#REF!</definedName>
    <definedName name="_311.2102.12_3">#REF!</definedName>
    <definedName name="_311.2102.12_4" localSheetId="13">#REF!</definedName>
    <definedName name="_311.2102.12_4" localSheetId="20">#REF!</definedName>
    <definedName name="_311.2102.12_4" localSheetId="15">#REF!</definedName>
    <definedName name="_311.2102.12_4" localSheetId="10">#REF!</definedName>
    <definedName name="_311.2102.12_4" localSheetId="11">#REF!</definedName>
    <definedName name="_311.2102.12_4" localSheetId="12">#REF!</definedName>
    <definedName name="_311.2102.12_4" localSheetId="4">#REF!</definedName>
    <definedName name="_311.2102.12_4" localSheetId="14">#REF!</definedName>
    <definedName name="_311.2102.12_4">#REF!</definedName>
    <definedName name="_311.2102.20" localSheetId="13">#REF!</definedName>
    <definedName name="_311.2102.20" localSheetId="20">#REF!</definedName>
    <definedName name="_311.2102.20" localSheetId="15">#REF!</definedName>
    <definedName name="_311.2102.20" localSheetId="10">#REF!</definedName>
    <definedName name="_311.2102.20" localSheetId="11">#REF!</definedName>
    <definedName name="_311.2102.20" localSheetId="12">#REF!</definedName>
    <definedName name="_311.2102.20" localSheetId="4">#REF!</definedName>
    <definedName name="_311.2102.20" localSheetId="14">#REF!</definedName>
    <definedName name="_311.2102.20">#REF!</definedName>
    <definedName name="_311.2103.00" localSheetId="13">#REF!</definedName>
    <definedName name="_311.2103.00" localSheetId="20">#REF!</definedName>
    <definedName name="_311.2103.00" localSheetId="15">#REF!</definedName>
    <definedName name="_311.2103.00" localSheetId="10">#REF!</definedName>
    <definedName name="_311.2103.00" localSheetId="11">#REF!</definedName>
    <definedName name="_311.2103.00" localSheetId="12">#REF!</definedName>
    <definedName name="_311.2103.00" localSheetId="4">#REF!</definedName>
    <definedName name="_311.2103.00" localSheetId="14">#REF!</definedName>
    <definedName name="_311.2103.00">#REF!</definedName>
    <definedName name="_311.2104.00" localSheetId="13">#REF!</definedName>
    <definedName name="_311.2104.00" localSheetId="20">#REF!</definedName>
    <definedName name="_311.2104.00" localSheetId="15">#REF!</definedName>
    <definedName name="_311.2104.00" localSheetId="10">#REF!</definedName>
    <definedName name="_311.2104.00" localSheetId="11">#REF!</definedName>
    <definedName name="_311.2104.00" localSheetId="12">#REF!</definedName>
    <definedName name="_311.2104.00" localSheetId="4">#REF!</definedName>
    <definedName name="_311.2104.00" localSheetId="14">#REF!</definedName>
    <definedName name="_311.2104.00">#REF!</definedName>
    <definedName name="_311.2104.10" localSheetId="13">#REF!</definedName>
    <definedName name="_311.2104.10" localSheetId="20">#REF!</definedName>
    <definedName name="_311.2104.10" localSheetId="15">#REF!</definedName>
    <definedName name="_311.2104.10" localSheetId="10">#REF!</definedName>
    <definedName name="_311.2104.10" localSheetId="11">#REF!</definedName>
    <definedName name="_311.2104.10" localSheetId="12">#REF!</definedName>
    <definedName name="_311.2104.10" localSheetId="4">#REF!</definedName>
    <definedName name="_311.2104.10" localSheetId="14">#REF!</definedName>
    <definedName name="_311.2104.10">#REF!</definedName>
    <definedName name="_311.2104.20" localSheetId="13">#REF!</definedName>
    <definedName name="_311.2104.20" localSheetId="20">#REF!</definedName>
    <definedName name="_311.2104.20" localSheetId="15">#REF!</definedName>
    <definedName name="_311.2104.20" localSheetId="10">#REF!</definedName>
    <definedName name="_311.2104.20" localSheetId="11">#REF!</definedName>
    <definedName name="_311.2104.20" localSheetId="12">#REF!</definedName>
    <definedName name="_311.2104.20" localSheetId="4">#REF!</definedName>
    <definedName name="_311.2104.20" localSheetId="14">#REF!</definedName>
    <definedName name="_311.2104.20">#REF!</definedName>
    <definedName name="_311.2105.00" localSheetId="13">#REF!</definedName>
    <definedName name="_311.2105.00" localSheetId="20">#REF!</definedName>
    <definedName name="_311.2105.00" localSheetId="15">#REF!</definedName>
    <definedName name="_311.2105.00" localSheetId="10">#REF!</definedName>
    <definedName name="_311.2105.00" localSheetId="11">#REF!</definedName>
    <definedName name="_311.2105.00" localSheetId="12">#REF!</definedName>
    <definedName name="_311.2105.00" localSheetId="4">#REF!</definedName>
    <definedName name="_311.2105.00" localSheetId="14">#REF!</definedName>
    <definedName name="_311.2105.00">#REF!</definedName>
    <definedName name="_311.2106.00" localSheetId="13">#REF!</definedName>
    <definedName name="_311.2106.00" localSheetId="20">#REF!</definedName>
    <definedName name="_311.2106.00" localSheetId="15">#REF!</definedName>
    <definedName name="_311.2106.00" localSheetId="10">#REF!</definedName>
    <definedName name="_311.2106.00" localSheetId="11">#REF!</definedName>
    <definedName name="_311.2106.00" localSheetId="12">#REF!</definedName>
    <definedName name="_311.2106.00" localSheetId="4">#REF!</definedName>
    <definedName name="_311.2106.00" localSheetId="14">#REF!</definedName>
    <definedName name="_311.2106.00">#REF!</definedName>
    <definedName name="_311.2107.00" localSheetId="13">#REF!</definedName>
    <definedName name="_311.2107.00" localSheetId="20">#REF!</definedName>
    <definedName name="_311.2107.00" localSheetId="15">#REF!</definedName>
    <definedName name="_311.2107.00" localSheetId="10">#REF!</definedName>
    <definedName name="_311.2107.00" localSheetId="11">#REF!</definedName>
    <definedName name="_311.2107.00" localSheetId="12">#REF!</definedName>
    <definedName name="_311.2107.00" localSheetId="4">#REF!</definedName>
    <definedName name="_311.2107.00" localSheetId="14">#REF!</definedName>
    <definedName name="_311.2107.00">#REF!</definedName>
    <definedName name="_312.0100.00" localSheetId="13">#REF!</definedName>
    <definedName name="_312.0100.00" localSheetId="20">#REF!</definedName>
    <definedName name="_312.0100.00" localSheetId="15">#REF!</definedName>
    <definedName name="_312.0100.00" localSheetId="10">#REF!</definedName>
    <definedName name="_312.0100.00" localSheetId="11">#REF!</definedName>
    <definedName name="_312.0100.00" localSheetId="12">#REF!</definedName>
    <definedName name="_312.0100.00" localSheetId="4">#REF!</definedName>
    <definedName name="_312.0100.00" localSheetId="14">#REF!</definedName>
    <definedName name="_312.0100.00">#REF!</definedName>
    <definedName name="_312.1100.00" localSheetId="13">#REF!</definedName>
    <definedName name="_312.1100.00" localSheetId="20">#REF!</definedName>
    <definedName name="_312.1100.00" localSheetId="15">#REF!</definedName>
    <definedName name="_312.1100.00" localSheetId="10">#REF!</definedName>
    <definedName name="_312.1100.00" localSheetId="11">#REF!</definedName>
    <definedName name="_312.1100.00" localSheetId="12">#REF!</definedName>
    <definedName name="_312.1100.00" localSheetId="4">#REF!</definedName>
    <definedName name="_312.1100.00" localSheetId="14">#REF!</definedName>
    <definedName name="_312.1100.00">#REF!</definedName>
    <definedName name="_312.1110.00" localSheetId="13">#REF!</definedName>
    <definedName name="_312.1110.00" localSheetId="20">#REF!</definedName>
    <definedName name="_312.1110.00" localSheetId="15">#REF!</definedName>
    <definedName name="_312.1110.00" localSheetId="10">#REF!</definedName>
    <definedName name="_312.1110.00" localSheetId="11">#REF!</definedName>
    <definedName name="_312.1110.00" localSheetId="12">#REF!</definedName>
    <definedName name="_312.1110.00" localSheetId="4">#REF!</definedName>
    <definedName name="_312.1110.00" localSheetId="14">#REF!</definedName>
    <definedName name="_312.1110.00">#REF!</definedName>
    <definedName name="_312.1120.00" localSheetId="13">#REF!</definedName>
    <definedName name="_312.1120.00" localSheetId="20">#REF!</definedName>
    <definedName name="_312.1120.00" localSheetId="15">#REF!</definedName>
    <definedName name="_312.1120.00" localSheetId="10">#REF!</definedName>
    <definedName name="_312.1120.00" localSheetId="11">#REF!</definedName>
    <definedName name="_312.1120.00" localSheetId="12">#REF!</definedName>
    <definedName name="_312.1120.00" localSheetId="4">#REF!</definedName>
    <definedName name="_312.1120.00" localSheetId="14">#REF!</definedName>
    <definedName name="_312.1120.00">#REF!</definedName>
    <definedName name="_312.1130.00" localSheetId="13">#REF!</definedName>
    <definedName name="_312.1130.00" localSheetId="20">#REF!</definedName>
    <definedName name="_312.1130.00" localSheetId="15">#REF!</definedName>
    <definedName name="_312.1130.00" localSheetId="10">#REF!</definedName>
    <definedName name="_312.1130.00" localSheetId="11">#REF!</definedName>
    <definedName name="_312.1130.00" localSheetId="12">#REF!</definedName>
    <definedName name="_312.1130.00" localSheetId="4">#REF!</definedName>
    <definedName name="_312.1130.00" localSheetId="14">#REF!</definedName>
    <definedName name="_312.1130.00">#REF!</definedName>
    <definedName name="_312.1140.00" localSheetId="13">#REF!</definedName>
    <definedName name="_312.1140.00" localSheetId="20">#REF!</definedName>
    <definedName name="_312.1140.00" localSheetId="15">#REF!</definedName>
    <definedName name="_312.1140.00" localSheetId="10">#REF!</definedName>
    <definedName name="_312.1140.00" localSheetId="11">#REF!</definedName>
    <definedName name="_312.1140.00" localSheetId="12">#REF!</definedName>
    <definedName name="_312.1140.00" localSheetId="4">#REF!</definedName>
    <definedName name="_312.1140.00" localSheetId="14">#REF!</definedName>
    <definedName name="_312.1140.00">#REF!</definedName>
    <definedName name="_312.1150.00" localSheetId="13">#REF!</definedName>
    <definedName name="_312.1150.00" localSheetId="20">#REF!</definedName>
    <definedName name="_312.1150.00" localSheetId="15">#REF!</definedName>
    <definedName name="_312.1150.00" localSheetId="10">#REF!</definedName>
    <definedName name="_312.1150.00" localSheetId="11">#REF!</definedName>
    <definedName name="_312.1150.00" localSheetId="12">#REF!</definedName>
    <definedName name="_312.1150.00" localSheetId="4">#REF!</definedName>
    <definedName name="_312.1150.00" localSheetId="14">#REF!</definedName>
    <definedName name="_312.1150.00">#REF!</definedName>
    <definedName name="_312.1160.00" localSheetId="13">#REF!</definedName>
    <definedName name="_312.1160.00" localSheetId="20">#REF!</definedName>
    <definedName name="_312.1160.00" localSheetId="15">#REF!</definedName>
    <definedName name="_312.1160.00" localSheetId="10">#REF!</definedName>
    <definedName name="_312.1160.00" localSheetId="11">#REF!</definedName>
    <definedName name="_312.1160.00" localSheetId="12">#REF!</definedName>
    <definedName name="_312.1160.00" localSheetId="4">#REF!</definedName>
    <definedName name="_312.1160.00" localSheetId="14">#REF!</definedName>
    <definedName name="_312.1160.00">#REF!</definedName>
    <definedName name="_312.1170.00" localSheetId="13">#REF!</definedName>
    <definedName name="_312.1170.00" localSheetId="20">#REF!</definedName>
    <definedName name="_312.1170.00" localSheetId="15">#REF!</definedName>
    <definedName name="_312.1170.00" localSheetId="10">#REF!</definedName>
    <definedName name="_312.1170.00" localSheetId="11">#REF!</definedName>
    <definedName name="_312.1170.00" localSheetId="12">#REF!</definedName>
    <definedName name="_312.1170.00" localSheetId="4">#REF!</definedName>
    <definedName name="_312.1170.00" localSheetId="14">#REF!</definedName>
    <definedName name="_312.1170.00">#REF!</definedName>
    <definedName name="_312.2100.00" localSheetId="13">#REF!</definedName>
    <definedName name="_312.2100.00" localSheetId="20">#REF!</definedName>
    <definedName name="_312.2100.00" localSheetId="15">#REF!</definedName>
    <definedName name="_312.2100.00" localSheetId="10">#REF!</definedName>
    <definedName name="_312.2100.00" localSheetId="11">#REF!</definedName>
    <definedName name="_312.2100.00" localSheetId="12">#REF!</definedName>
    <definedName name="_312.2100.00" localSheetId="4">#REF!</definedName>
    <definedName name="_312.2100.00" localSheetId="14">#REF!</definedName>
    <definedName name="_312.2100.00">#REF!</definedName>
    <definedName name="_312.2110.00" localSheetId="13">#REF!</definedName>
    <definedName name="_312.2110.00" localSheetId="20">#REF!</definedName>
    <definedName name="_312.2110.00" localSheetId="15">#REF!</definedName>
    <definedName name="_312.2110.00" localSheetId="10">#REF!</definedName>
    <definedName name="_312.2110.00" localSheetId="11">#REF!</definedName>
    <definedName name="_312.2110.00" localSheetId="12">#REF!</definedName>
    <definedName name="_312.2110.00" localSheetId="4">#REF!</definedName>
    <definedName name="_312.2110.00" localSheetId="14">#REF!</definedName>
    <definedName name="_312.2110.00">#REF!</definedName>
    <definedName name="_312.2120.00" localSheetId="13">#REF!</definedName>
    <definedName name="_312.2120.00" localSheetId="20">#REF!</definedName>
    <definedName name="_312.2120.00" localSheetId="15">#REF!</definedName>
    <definedName name="_312.2120.00" localSheetId="10">#REF!</definedName>
    <definedName name="_312.2120.00" localSheetId="11">#REF!</definedName>
    <definedName name="_312.2120.00" localSheetId="12">#REF!</definedName>
    <definedName name="_312.2120.00" localSheetId="4">#REF!</definedName>
    <definedName name="_312.2120.00" localSheetId="14">#REF!</definedName>
    <definedName name="_312.2120.00">#REF!</definedName>
    <definedName name="_312.2130.00" localSheetId="13">#REF!</definedName>
    <definedName name="_312.2130.00" localSheetId="20">#REF!</definedName>
    <definedName name="_312.2130.00" localSheetId="15">#REF!</definedName>
    <definedName name="_312.2130.00" localSheetId="10">#REF!</definedName>
    <definedName name="_312.2130.00" localSheetId="11">#REF!</definedName>
    <definedName name="_312.2130.00" localSheetId="12">#REF!</definedName>
    <definedName name="_312.2130.00" localSheetId="4">#REF!</definedName>
    <definedName name="_312.2130.00" localSheetId="14">#REF!</definedName>
    <definedName name="_312.2130.00">#REF!</definedName>
    <definedName name="_312.2140.00" localSheetId="13">#REF!</definedName>
    <definedName name="_312.2140.00" localSheetId="20">#REF!</definedName>
    <definedName name="_312.2140.00" localSheetId="15">#REF!</definedName>
    <definedName name="_312.2140.00" localSheetId="10">#REF!</definedName>
    <definedName name="_312.2140.00" localSheetId="11">#REF!</definedName>
    <definedName name="_312.2140.00" localSheetId="12">#REF!</definedName>
    <definedName name="_312.2140.00" localSheetId="4">#REF!</definedName>
    <definedName name="_312.2140.00" localSheetId="14">#REF!</definedName>
    <definedName name="_312.2140.00">#REF!</definedName>
    <definedName name="_312.2150.00" localSheetId="13">#REF!</definedName>
    <definedName name="_312.2150.00" localSheetId="20">#REF!</definedName>
    <definedName name="_312.2150.00" localSheetId="15">#REF!</definedName>
    <definedName name="_312.2150.00" localSheetId="10">#REF!</definedName>
    <definedName name="_312.2150.00" localSheetId="11">#REF!</definedName>
    <definedName name="_312.2150.00" localSheetId="12">#REF!</definedName>
    <definedName name="_312.2150.00" localSheetId="4">#REF!</definedName>
    <definedName name="_312.2150.00" localSheetId="14">#REF!</definedName>
    <definedName name="_312.2150.00">#REF!</definedName>
    <definedName name="_312.2160.00" localSheetId="13">#REF!</definedName>
    <definedName name="_312.2160.00" localSheetId="20">#REF!</definedName>
    <definedName name="_312.2160.00" localSheetId="15">#REF!</definedName>
    <definedName name="_312.2160.00" localSheetId="10">#REF!</definedName>
    <definedName name="_312.2160.00" localSheetId="11">#REF!</definedName>
    <definedName name="_312.2160.00" localSheetId="12">#REF!</definedName>
    <definedName name="_312.2160.00" localSheetId="4">#REF!</definedName>
    <definedName name="_312.2160.00" localSheetId="14">#REF!</definedName>
    <definedName name="_312.2160.00">#REF!</definedName>
    <definedName name="_312.2170.00" localSheetId="13">#REF!</definedName>
    <definedName name="_312.2170.00" localSheetId="20">#REF!</definedName>
    <definedName name="_312.2170.00" localSheetId="15">#REF!</definedName>
    <definedName name="_312.2170.00" localSheetId="10">#REF!</definedName>
    <definedName name="_312.2170.00" localSheetId="11">#REF!</definedName>
    <definedName name="_312.2170.00" localSheetId="12">#REF!</definedName>
    <definedName name="_312.2170.00" localSheetId="4">#REF!</definedName>
    <definedName name="_312.2170.00" localSheetId="14">#REF!</definedName>
    <definedName name="_312.2170.00">#REF!</definedName>
    <definedName name="_320.0000.00" localSheetId="13">#REF!</definedName>
    <definedName name="_320.0000.00" localSheetId="20">#REF!</definedName>
    <definedName name="_320.0000.00" localSheetId="15">#REF!</definedName>
    <definedName name="_320.0000.00" localSheetId="10">#REF!</definedName>
    <definedName name="_320.0000.00" localSheetId="11">#REF!</definedName>
    <definedName name="_320.0000.00" localSheetId="12">#REF!</definedName>
    <definedName name="_320.0000.00" localSheetId="4">#REF!</definedName>
    <definedName name="_320.0000.00" localSheetId="14">#REF!</definedName>
    <definedName name="_320.0000.00">#REF!</definedName>
    <definedName name="_320.0000.00.1" localSheetId="13">#REF!</definedName>
    <definedName name="_320.0000.00.1" localSheetId="20">#REF!</definedName>
    <definedName name="_320.0000.00.1" localSheetId="15">#REF!</definedName>
    <definedName name="_320.0000.00.1" localSheetId="10">#REF!</definedName>
    <definedName name="_320.0000.00.1" localSheetId="11">#REF!</definedName>
    <definedName name="_320.0000.00.1" localSheetId="12">#REF!</definedName>
    <definedName name="_320.0000.00.1" localSheetId="4">#REF!</definedName>
    <definedName name="_320.0000.00.1" localSheetId="14">#REF!</definedName>
    <definedName name="_320.0000.00.1">#REF!</definedName>
    <definedName name="_320.0000.00.2" localSheetId="13">#REF!</definedName>
    <definedName name="_320.0000.00.2" localSheetId="20">#REF!</definedName>
    <definedName name="_320.0000.00.2" localSheetId="15">#REF!</definedName>
    <definedName name="_320.0000.00.2" localSheetId="10">#REF!</definedName>
    <definedName name="_320.0000.00.2" localSheetId="11">#REF!</definedName>
    <definedName name="_320.0000.00.2" localSheetId="12">#REF!</definedName>
    <definedName name="_320.0000.00.2" localSheetId="4">#REF!</definedName>
    <definedName name="_320.0000.00.2" localSheetId="14">#REF!</definedName>
    <definedName name="_320.0000.00.2">#REF!</definedName>
    <definedName name="_320.0000.00.7" localSheetId="13">#REF!</definedName>
    <definedName name="_320.0000.00.7" localSheetId="20">#REF!</definedName>
    <definedName name="_320.0000.00.7" localSheetId="15">#REF!</definedName>
    <definedName name="_320.0000.00.7" localSheetId="10">#REF!</definedName>
    <definedName name="_320.0000.00.7" localSheetId="11">#REF!</definedName>
    <definedName name="_320.0000.00.7" localSheetId="12">#REF!</definedName>
    <definedName name="_320.0000.00.7" localSheetId="4">#REF!</definedName>
    <definedName name="_320.0000.00.7" localSheetId="14">#REF!</definedName>
    <definedName name="_320.0000.00.7">#REF!</definedName>
    <definedName name="_320.0000.00_0" localSheetId="13">#REF!</definedName>
    <definedName name="_320.0000.00_0" localSheetId="20">#REF!</definedName>
    <definedName name="_320.0000.00_0" localSheetId="15">#REF!</definedName>
    <definedName name="_320.0000.00_0" localSheetId="10">#REF!</definedName>
    <definedName name="_320.0000.00_0" localSheetId="11">#REF!</definedName>
    <definedName name="_320.0000.00_0" localSheetId="12">#REF!</definedName>
    <definedName name="_320.0000.00_0" localSheetId="4">#REF!</definedName>
    <definedName name="_320.0000.00_0" localSheetId="14">#REF!</definedName>
    <definedName name="_320.0000.00_0">#REF!</definedName>
    <definedName name="_320.0000.00_1" localSheetId="13">#REF!</definedName>
    <definedName name="_320.0000.00_1" localSheetId="20">#REF!</definedName>
    <definedName name="_320.0000.00_1" localSheetId="15">#REF!</definedName>
    <definedName name="_320.0000.00_1" localSheetId="10">#REF!</definedName>
    <definedName name="_320.0000.00_1" localSheetId="11">#REF!</definedName>
    <definedName name="_320.0000.00_1" localSheetId="12">#REF!</definedName>
    <definedName name="_320.0000.00_1" localSheetId="4">#REF!</definedName>
    <definedName name="_320.0000.00_1" localSheetId="14">#REF!</definedName>
    <definedName name="_320.0000.00_1">#REF!</definedName>
    <definedName name="_320.0000.00_2" localSheetId="13">#REF!</definedName>
    <definedName name="_320.0000.00_2" localSheetId="20">#REF!</definedName>
    <definedName name="_320.0000.00_2" localSheetId="15">#REF!</definedName>
    <definedName name="_320.0000.00_2" localSheetId="10">#REF!</definedName>
    <definedName name="_320.0000.00_2" localSheetId="11">#REF!</definedName>
    <definedName name="_320.0000.00_2" localSheetId="12">#REF!</definedName>
    <definedName name="_320.0000.00_2" localSheetId="4">#REF!</definedName>
    <definedName name="_320.0000.00_2" localSheetId="14">#REF!</definedName>
    <definedName name="_320.0000.00_2">#REF!</definedName>
    <definedName name="_320.0000.00_7" localSheetId="13">#REF!</definedName>
    <definedName name="_320.0000.00_7" localSheetId="20">#REF!</definedName>
    <definedName name="_320.0000.00_7" localSheetId="15">#REF!</definedName>
    <definedName name="_320.0000.00_7" localSheetId="10">#REF!</definedName>
    <definedName name="_320.0000.00_7" localSheetId="11">#REF!</definedName>
    <definedName name="_320.0000.00_7" localSheetId="12">#REF!</definedName>
    <definedName name="_320.0000.00_7" localSheetId="4">#REF!</definedName>
    <definedName name="_320.0000.00_7" localSheetId="14">#REF!</definedName>
    <definedName name="_320.0000.00_7">#REF!</definedName>
    <definedName name="_320.0100.00" localSheetId="13">#REF!</definedName>
    <definedName name="_320.0100.00" localSheetId="20">#REF!</definedName>
    <definedName name="_320.0100.00" localSheetId="15">#REF!</definedName>
    <definedName name="_320.0100.00" localSheetId="10">#REF!</definedName>
    <definedName name="_320.0100.00" localSheetId="11">#REF!</definedName>
    <definedName name="_320.0100.00" localSheetId="12">#REF!</definedName>
    <definedName name="_320.0100.00" localSheetId="4">#REF!</definedName>
    <definedName name="_320.0100.00" localSheetId="14">#REF!</definedName>
    <definedName name="_320.0100.00">#REF!</definedName>
    <definedName name="_320.0200.00" localSheetId="13">#REF!</definedName>
    <definedName name="_320.0200.00" localSheetId="20">#REF!</definedName>
    <definedName name="_320.0200.00" localSheetId="15">#REF!</definedName>
    <definedName name="_320.0200.00" localSheetId="10">#REF!</definedName>
    <definedName name="_320.0200.00" localSheetId="11">#REF!</definedName>
    <definedName name="_320.0200.00" localSheetId="12">#REF!</definedName>
    <definedName name="_320.0200.00" localSheetId="4">#REF!</definedName>
    <definedName name="_320.0200.00" localSheetId="14">#REF!</definedName>
    <definedName name="_320.0200.00">#REF!</definedName>
    <definedName name="_320.0201.00" localSheetId="13">#REF!</definedName>
    <definedName name="_320.0201.00" localSheetId="20">#REF!</definedName>
    <definedName name="_320.0201.00" localSheetId="15">#REF!</definedName>
    <definedName name="_320.0201.00" localSheetId="10">#REF!</definedName>
    <definedName name="_320.0201.00" localSheetId="11">#REF!</definedName>
    <definedName name="_320.0201.00" localSheetId="12">#REF!</definedName>
    <definedName name="_320.0201.00" localSheetId="4">#REF!</definedName>
    <definedName name="_320.0201.00" localSheetId="14">#REF!</definedName>
    <definedName name="_320.0201.00">#REF!</definedName>
    <definedName name="_320.0201.10" localSheetId="13">#REF!</definedName>
    <definedName name="_320.0201.10" localSheetId="20">#REF!</definedName>
    <definedName name="_320.0201.10" localSheetId="15">#REF!</definedName>
    <definedName name="_320.0201.10" localSheetId="10">#REF!</definedName>
    <definedName name="_320.0201.10" localSheetId="11">#REF!</definedName>
    <definedName name="_320.0201.10" localSheetId="12">#REF!</definedName>
    <definedName name="_320.0201.10" localSheetId="4">#REF!</definedName>
    <definedName name="_320.0201.10" localSheetId="14">#REF!</definedName>
    <definedName name="_320.0201.10">#REF!</definedName>
    <definedName name="_320.0201.20" localSheetId="13">#REF!</definedName>
    <definedName name="_320.0201.20" localSheetId="20">#REF!</definedName>
    <definedName name="_320.0201.20" localSheetId="15">#REF!</definedName>
    <definedName name="_320.0201.20" localSheetId="10">#REF!</definedName>
    <definedName name="_320.0201.20" localSheetId="11">#REF!</definedName>
    <definedName name="_320.0201.20" localSheetId="12">#REF!</definedName>
    <definedName name="_320.0201.20" localSheetId="4">#REF!</definedName>
    <definedName name="_320.0201.20" localSheetId="14">#REF!</definedName>
    <definedName name="_320.0201.20">#REF!</definedName>
    <definedName name="_320.0201.30" localSheetId="13">#REF!</definedName>
    <definedName name="_320.0201.30" localSheetId="20">#REF!</definedName>
    <definedName name="_320.0201.30" localSheetId="15">#REF!</definedName>
    <definedName name="_320.0201.30" localSheetId="10">#REF!</definedName>
    <definedName name="_320.0201.30" localSheetId="11">#REF!</definedName>
    <definedName name="_320.0201.30" localSheetId="12">#REF!</definedName>
    <definedName name="_320.0201.30" localSheetId="4">#REF!</definedName>
    <definedName name="_320.0201.30" localSheetId="14">#REF!</definedName>
    <definedName name="_320.0201.30">#REF!</definedName>
    <definedName name="_320.0201.40" localSheetId="13">#REF!</definedName>
    <definedName name="_320.0201.40" localSheetId="20">#REF!</definedName>
    <definedName name="_320.0201.40" localSheetId="15">#REF!</definedName>
    <definedName name="_320.0201.40" localSheetId="10">#REF!</definedName>
    <definedName name="_320.0201.40" localSheetId="11">#REF!</definedName>
    <definedName name="_320.0201.40" localSheetId="12">#REF!</definedName>
    <definedName name="_320.0201.40" localSheetId="4">#REF!</definedName>
    <definedName name="_320.0201.40" localSheetId="14">#REF!</definedName>
    <definedName name="_320.0201.40">#REF!</definedName>
    <definedName name="_320.0204.00" localSheetId="13">#REF!</definedName>
    <definedName name="_320.0204.00" localSheetId="20">#REF!</definedName>
    <definedName name="_320.0204.00" localSheetId="15">#REF!</definedName>
    <definedName name="_320.0204.00" localSheetId="10">#REF!</definedName>
    <definedName name="_320.0204.00" localSheetId="11">#REF!</definedName>
    <definedName name="_320.0204.00" localSheetId="12">#REF!</definedName>
    <definedName name="_320.0204.00" localSheetId="4">#REF!</definedName>
    <definedName name="_320.0204.00" localSheetId="14">#REF!</definedName>
    <definedName name="_320.0204.00">#REF!</definedName>
    <definedName name="_321.0100.00" localSheetId="13">#REF!</definedName>
    <definedName name="_321.0100.00" localSheetId="20">#REF!</definedName>
    <definedName name="_321.0100.00" localSheetId="15">#REF!</definedName>
    <definedName name="_321.0100.00" localSheetId="10">#REF!</definedName>
    <definedName name="_321.0100.00" localSheetId="11">#REF!</definedName>
    <definedName name="_321.0100.00" localSheetId="12">#REF!</definedName>
    <definedName name="_321.0100.00" localSheetId="4">#REF!</definedName>
    <definedName name="_321.0100.00" localSheetId="14">#REF!</definedName>
    <definedName name="_321.0100.00">#REF!</definedName>
    <definedName name="_321.0101.00" localSheetId="13">#REF!</definedName>
    <definedName name="_321.0101.00" localSheetId="20">#REF!</definedName>
    <definedName name="_321.0101.00" localSheetId="15">#REF!</definedName>
    <definedName name="_321.0101.00" localSheetId="10">#REF!</definedName>
    <definedName name="_321.0101.00" localSheetId="11">#REF!</definedName>
    <definedName name="_321.0101.00" localSheetId="12">#REF!</definedName>
    <definedName name="_321.0101.00" localSheetId="4">#REF!</definedName>
    <definedName name="_321.0101.00" localSheetId="14">#REF!</definedName>
    <definedName name="_321.0101.00">#REF!</definedName>
    <definedName name="_321.0102.01" localSheetId="13">#REF!</definedName>
    <definedName name="_321.0102.01" localSheetId="20">#REF!</definedName>
    <definedName name="_321.0102.01" localSheetId="15">#REF!</definedName>
    <definedName name="_321.0102.01" localSheetId="10">#REF!</definedName>
    <definedName name="_321.0102.01" localSheetId="11">#REF!</definedName>
    <definedName name="_321.0102.01" localSheetId="12">#REF!</definedName>
    <definedName name="_321.0102.01" localSheetId="4">#REF!</definedName>
    <definedName name="_321.0102.01" localSheetId="14">#REF!</definedName>
    <definedName name="_321.0102.01">#REF!</definedName>
    <definedName name="_321.0102.10" localSheetId="13">#REF!</definedName>
    <definedName name="_321.0102.10" localSheetId="20">#REF!</definedName>
    <definedName name="_321.0102.10" localSheetId="15">#REF!</definedName>
    <definedName name="_321.0102.10" localSheetId="10">#REF!</definedName>
    <definedName name="_321.0102.10" localSheetId="11">#REF!</definedName>
    <definedName name="_321.0102.10" localSheetId="12">#REF!</definedName>
    <definedName name="_321.0102.10" localSheetId="4">#REF!</definedName>
    <definedName name="_321.0102.10" localSheetId="14">#REF!</definedName>
    <definedName name="_321.0102.10">#REF!</definedName>
    <definedName name="_321.0102.11" localSheetId="13">#REF!</definedName>
    <definedName name="_321.0102.11" localSheetId="20">#REF!</definedName>
    <definedName name="_321.0102.11" localSheetId="15">#REF!</definedName>
    <definedName name="_321.0102.11" localSheetId="10">#REF!</definedName>
    <definedName name="_321.0102.11" localSheetId="11">#REF!</definedName>
    <definedName name="_321.0102.11" localSheetId="12">#REF!</definedName>
    <definedName name="_321.0102.11" localSheetId="4">#REF!</definedName>
    <definedName name="_321.0102.11" localSheetId="14">#REF!</definedName>
    <definedName name="_321.0102.11">#REF!</definedName>
    <definedName name="_321.0102.11.1" localSheetId="13">#REF!</definedName>
    <definedName name="_321.0102.11.1" localSheetId="20">#REF!</definedName>
    <definedName name="_321.0102.11.1" localSheetId="15">#REF!</definedName>
    <definedName name="_321.0102.11.1" localSheetId="10">#REF!</definedName>
    <definedName name="_321.0102.11.1" localSheetId="11">#REF!</definedName>
    <definedName name="_321.0102.11.1" localSheetId="12">#REF!</definedName>
    <definedName name="_321.0102.11.1" localSheetId="4">#REF!</definedName>
    <definedName name="_321.0102.11.1" localSheetId="14">#REF!</definedName>
    <definedName name="_321.0102.11.1">#REF!</definedName>
    <definedName name="_321.0102.11.2" localSheetId="13">#REF!</definedName>
    <definedName name="_321.0102.11.2" localSheetId="20">#REF!</definedName>
    <definedName name="_321.0102.11.2" localSheetId="15">#REF!</definedName>
    <definedName name="_321.0102.11.2" localSheetId="10">#REF!</definedName>
    <definedName name="_321.0102.11.2" localSheetId="11">#REF!</definedName>
    <definedName name="_321.0102.11.2" localSheetId="12">#REF!</definedName>
    <definedName name="_321.0102.11.2" localSheetId="4">#REF!</definedName>
    <definedName name="_321.0102.11.2" localSheetId="14">#REF!</definedName>
    <definedName name="_321.0102.11.2">#REF!</definedName>
    <definedName name="_321.0102.11.3" localSheetId="13">#REF!</definedName>
    <definedName name="_321.0102.11.3" localSheetId="20">#REF!</definedName>
    <definedName name="_321.0102.11.3" localSheetId="15">#REF!</definedName>
    <definedName name="_321.0102.11.3" localSheetId="10">#REF!</definedName>
    <definedName name="_321.0102.11.3" localSheetId="11">#REF!</definedName>
    <definedName name="_321.0102.11.3" localSheetId="12">#REF!</definedName>
    <definedName name="_321.0102.11.3" localSheetId="4">#REF!</definedName>
    <definedName name="_321.0102.11.3" localSheetId="14">#REF!</definedName>
    <definedName name="_321.0102.11.3">#REF!</definedName>
    <definedName name="_321.0102.11.4" localSheetId="13">#REF!</definedName>
    <definedName name="_321.0102.11.4" localSheetId="20">#REF!</definedName>
    <definedName name="_321.0102.11.4" localSheetId="15">#REF!</definedName>
    <definedName name="_321.0102.11.4" localSheetId="10">#REF!</definedName>
    <definedName name="_321.0102.11.4" localSheetId="11">#REF!</definedName>
    <definedName name="_321.0102.11.4" localSheetId="12">#REF!</definedName>
    <definedName name="_321.0102.11.4" localSheetId="4">#REF!</definedName>
    <definedName name="_321.0102.11.4" localSheetId="14">#REF!</definedName>
    <definedName name="_321.0102.11.4">#REF!</definedName>
    <definedName name="_321.0102.11_1" localSheetId="13">#REF!</definedName>
    <definedName name="_321.0102.11_1" localSheetId="20">#REF!</definedName>
    <definedName name="_321.0102.11_1" localSheetId="15">#REF!</definedName>
    <definedName name="_321.0102.11_1" localSheetId="10">#REF!</definedName>
    <definedName name="_321.0102.11_1" localSheetId="11">#REF!</definedName>
    <definedName name="_321.0102.11_1" localSheetId="12">#REF!</definedName>
    <definedName name="_321.0102.11_1" localSheetId="4">#REF!</definedName>
    <definedName name="_321.0102.11_1" localSheetId="14">#REF!</definedName>
    <definedName name="_321.0102.11_1">#REF!</definedName>
    <definedName name="_321.0102.11_2" localSheetId="13">#REF!</definedName>
    <definedName name="_321.0102.11_2" localSheetId="20">#REF!</definedName>
    <definedName name="_321.0102.11_2" localSheetId="15">#REF!</definedName>
    <definedName name="_321.0102.11_2" localSheetId="10">#REF!</definedName>
    <definedName name="_321.0102.11_2" localSheetId="11">#REF!</definedName>
    <definedName name="_321.0102.11_2" localSheetId="12">#REF!</definedName>
    <definedName name="_321.0102.11_2" localSheetId="4">#REF!</definedName>
    <definedName name="_321.0102.11_2" localSheetId="14">#REF!</definedName>
    <definedName name="_321.0102.11_2">#REF!</definedName>
    <definedName name="_321.0102.11_3" localSheetId="13">#REF!</definedName>
    <definedName name="_321.0102.11_3" localSheetId="20">#REF!</definedName>
    <definedName name="_321.0102.11_3" localSheetId="15">#REF!</definedName>
    <definedName name="_321.0102.11_3" localSheetId="10">#REF!</definedName>
    <definedName name="_321.0102.11_3" localSheetId="11">#REF!</definedName>
    <definedName name="_321.0102.11_3" localSheetId="12">#REF!</definedName>
    <definedName name="_321.0102.11_3" localSheetId="4">#REF!</definedName>
    <definedName name="_321.0102.11_3" localSheetId="14">#REF!</definedName>
    <definedName name="_321.0102.11_3">#REF!</definedName>
    <definedName name="_321.0102.11_4" localSheetId="13">#REF!</definedName>
    <definedName name="_321.0102.11_4" localSheetId="20">#REF!</definedName>
    <definedName name="_321.0102.11_4" localSheetId="15">#REF!</definedName>
    <definedName name="_321.0102.11_4" localSheetId="10">#REF!</definedName>
    <definedName name="_321.0102.11_4" localSheetId="11">#REF!</definedName>
    <definedName name="_321.0102.11_4" localSheetId="12">#REF!</definedName>
    <definedName name="_321.0102.11_4" localSheetId="4">#REF!</definedName>
    <definedName name="_321.0102.11_4" localSheetId="14">#REF!</definedName>
    <definedName name="_321.0102.11_4">#REF!</definedName>
    <definedName name="_321.0102.12" localSheetId="13">#REF!</definedName>
    <definedName name="_321.0102.12" localSheetId="20">#REF!</definedName>
    <definedName name="_321.0102.12" localSheetId="15">#REF!</definedName>
    <definedName name="_321.0102.12" localSheetId="10">#REF!</definedName>
    <definedName name="_321.0102.12" localSheetId="11">#REF!</definedName>
    <definedName name="_321.0102.12" localSheetId="12">#REF!</definedName>
    <definedName name="_321.0102.12" localSheetId="4">#REF!</definedName>
    <definedName name="_321.0102.12" localSheetId="14">#REF!</definedName>
    <definedName name="_321.0102.12">#REF!</definedName>
    <definedName name="_321.0102.12.1" localSheetId="13">#REF!</definedName>
    <definedName name="_321.0102.12.1" localSheetId="20">#REF!</definedName>
    <definedName name="_321.0102.12.1" localSheetId="15">#REF!</definedName>
    <definedName name="_321.0102.12.1" localSheetId="10">#REF!</definedName>
    <definedName name="_321.0102.12.1" localSheetId="11">#REF!</definedName>
    <definedName name="_321.0102.12.1" localSheetId="12">#REF!</definedName>
    <definedName name="_321.0102.12.1" localSheetId="4">#REF!</definedName>
    <definedName name="_321.0102.12.1" localSheetId="14">#REF!</definedName>
    <definedName name="_321.0102.12.1">#REF!</definedName>
    <definedName name="_321.0102.12.2" localSheetId="13">#REF!</definedName>
    <definedName name="_321.0102.12.2" localSheetId="20">#REF!</definedName>
    <definedName name="_321.0102.12.2" localSheetId="15">#REF!</definedName>
    <definedName name="_321.0102.12.2" localSheetId="10">#REF!</definedName>
    <definedName name="_321.0102.12.2" localSheetId="11">#REF!</definedName>
    <definedName name="_321.0102.12.2" localSheetId="12">#REF!</definedName>
    <definedName name="_321.0102.12.2" localSheetId="4">#REF!</definedName>
    <definedName name="_321.0102.12.2" localSheetId="14">#REF!</definedName>
    <definedName name="_321.0102.12.2">#REF!</definedName>
    <definedName name="_321.0102.12.3" localSheetId="13">#REF!</definedName>
    <definedName name="_321.0102.12.3" localSheetId="20">#REF!</definedName>
    <definedName name="_321.0102.12.3" localSheetId="15">#REF!</definedName>
    <definedName name="_321.0102.12.3" localSheetId="10">#REF!</definedName>
    <definedName name="_321.0102.12.3" localSheetId="11">#REF!</definedName>
    <definedName name="_321.0102.12.3" localSheetId="12">#REF!</definedName>
    <definedName name="_321.0102.12.3" localSheetId="4">#REF!</definedName>
    <definedName name="_321.0102.12.3" localSheetId="14">#REF!</definedName>
    <definedName name="_321.0102.12.3">#REF!</definedName>
    <definedName name="_321.0102.12.4" localSheetId="13">#REF!</definedName>
    <definedName name="_321.0102.12.4" localSheetId="20">#REF!</definedName>
    <definedName name="_321.0102.12.4" localSheetId="15">#REF!</definedName>
    <definedName name="_321.0102.12.4" localSheetId="10">#REF!</definedName>
    <definedName name="_321.0102.12.4" localSheetId="11">#REF!</definedName>
    <definedName name="_321.0102.12.4" localSheetId="12">#REF!</definedName>
    <definedName name="_321.0102.12.4" localSheetId="4">#REF!</definedName>
    <definedName name="_321.0102.12.4" localSheetId="14">#REF!</definedName>
    <definedName name="_321.0102.12.4">#REF!</definedName>
    <definedName name="_321.0102.12_1" localSheetId="13">#REF!</definedName>
    <definedName name="_321.0102.12_1" localSheetId="20">#REF!</definedName>
    <definedName name="_321.0102.12_1" localSheetId="15">#REF!</definedName>
    <definedName name="_321.0102.12_1" localSheetId="10">#REF!</definedName>
    <definedName name="_321.0102.12_1" localSheetId="11">#REF!</definedName>
    <definedName name="_321.0102.12_1" localSheetId="12">#REF!</definedName>
    <definedName name="_321.0102.12_1" localSheetId="4">#REF!</definedName>
    <definedName name="_321.0102.12_1" localSheetId="14">#REF!</definedName>
    <definedName name="_321.0102.12_1">#REF!</definedName>
    <definedName name="_321.0102.12_2" localSheetId="13">#REF!</definedName>
    <definedName name="_321.0102.12_2" localSheetId="20">#REF!</definedName>
    <definedName name="_321.0102.12_2" localSheetId="15">#REF!</definedName>
    <definedName name="_321.0102.12_2" localSheetId="10">#REF!</definedName>
    <definedName name="_321.0102.12_2" localSheetId="11">#REF!</definedName>
    <definedName name="_321.0102.12_2" localSheetId="12">#REF!</definedName>
    <definedName name="_321.0102.12_2" localSheetId="4">#REF!</definedName>
    <definedName name="_321.0102.12_2" localSheetId="14">#REF!</definedName>
    <definedName name="_321.0102.12_2">#REF!</definedName>
    <definedName name="_321.0102.12_3" localSheetId="13">#REF!</definedName>
    <definedName name="_321.0102.12_3" localSheetId="20">#REF!</definedName>
    <definedName name="_321.0102.12_3" localSheetId="15">#REF!</definedName>
    <definedName name="_321.0102.12_3" localSheetId="10">#REF!</definedName>
    <definedName name="_321.0102.12_3" localSheetId="11">#REF!</definedName>
    <definedName name="_321.0102.12_3" localSheetId="12">#REF!</definedName>
    <definedName name="_321.0102.12_3" localSheetId="4">#REF!</definedName>
    <definedName name="_321.0102.12_3" localSheetId="14">#REF!</definedName>
    <definedName name="_321.0102.12_3">#REF!</definedName>
    <definedName name="_321.0102.12_4" localSheetId="13">#REF!</definedName>
    <definedName name="_321.0102.12_4" localSheetId="20">#REF!</definedName>
    <definedName name="_321.0102.12_4" localSheetId="15">#REF!</definedName>
    <definedName name="_321.0102.12_4" localSheetId="10">#REF!</definedName>
    <definedName name="_321.0102.12_4" localSheetId="11">#REF!</definedName>
    <definedName name="_321.0102.12_4" localSheetId="12">#REF!</definedName>
    <definedName name="_321.0102.12_4" localSheetId="4">#REF!</definedName>
    <definedName name="_321.0102.12_4" localSheetId="14">#REF!</definedName>
    <definedName name="_321.0102.12_4">#REF!</definedName>
    <definedName name="_321.0102.20" localSheetId="13">#REF!</definedName>
    <definedName name="_321.0102.20" localSheetId="20">#REF!</definedName>
    <definedName name="_321.0102.20" localSheetId="15">#REF!</definedName>
    <definedName name="_321.0102.20" localSheetId="10">#REF!</definedName>
    <definedName name="_321.0102.20" localSheetId="11">#REF!</definedName>
    <definedName name="_321.0102.20" localSheetId="12">#REF!</definedName>
    <definedName name="_321.0102.20" localSheetId="4">#REF!</definedName>
    <definedName name="_321.0102.20" localSheetId="14">#REF!</definedName>
    <definedName name="_321.0102.20">#REF!</definedName>
    <definedName name="_321.0103.00" localSheetId="13">#REF!</definedName>
    <definedName name="_321.0103.00" localSheetId="20">#REF!</definedName>
    <definedName name="_321.0103.00" localSheetId="15">#REF!</definedName>
    <definedName name="_321.0103.00" localSheetId="10">#REF!</definedName>
    <definedName name="_321.0103.00" localSheetId="11">#REF!</definedName>
    <definedName name="_321.0103.00" localSheetId="12">#REF!</definedName>
    <definedName name="_321.0103.00" localSheetId="4">#REF!</definedName>
    <definedName name="_321.0103.00" localSheetId="14">#REF!</definedName>
    <definedName name="_321.0103.00">#REF!</definedName>
    <definedName name="_321.0104.00" localSheetId="13">#REF!</definedName>
    <definedName name="_321.0104.00" localSheetId="20">#REF!</definedName>
    <definedName name="_321.0104.00" localSheetId="15">#REF!</definedName>
    <definedName name="_321.0104.00" localSheetId="10">#REF!</definedName>
    <definedName name="_321.0104.00" localSheetId="11">#REF!</definedName>
    <definedName name="_321.0104.00" localSheetId="12">#REF!</definedName>
    <definedName name="_321.0104.00" localSheetId="4">#REF!</definedName>
    <definedName name="_321.0104.00" localSheetId="14">#REF!</definedName>
    <definedName name="_321.0104.00">#REF!</definedName>
    <definedName name="_321.0104.10" localSheetId="13">#REF!</definedName>
    <definedName name="_321.0104.10" localSheetId="20">#REF!</definedName>
    <definedName name="_321.0104.10" localSheetId="15">#REF!</definedName>
    <definedName name="_321.0104.10" localSheetId="10">#REF!</definedName>
    <definedName name="_321.0104.10" localSheetId="11">#REF!</definedName>
    <definedName name="_321.0104.10" localSheetId="12">#REF!</definedName>
    <definedName name="_321.0104.10" localSheetId="4">#REF!</definedName>
    <definedName name="_321.0104.10" localSheetId="14">#REF!</definedName>
    <definedName name="_321.0104.10">#REF!</definedName>
    <definedName name="_321.0104.20" localSheetId="13">#REF!</definedName>
    <definedName name="_321.0104.20" localSheetId="20">#REF!</definedName>
    <definedName name="_321.0104.20" localSheetId="15">#REF!</definedName>
    <definedName name="_321.0104.20" localSheetId="10">#REF!</definedName>
    <definedName name="_321.0104.20" localSheetId="11">#REF!</definedName>
    <definedName name="_321.0104.20" localSheetId="12">#REF!</definedName>
    <definedName name="_321.0104.20" localSheetId="4">#REF!</definedName>
    <definedName name="_321.0104.20" localSheetId="14">#REF!</definedName>
    <definedName name="_321.0104.20">#REF!</definedName>
    <definedName name="_321.0105.00" localSheetId="13">#REF!</definedName>
    <definedName name="_321.0105.00" localSheetId="20">#REF!</definedName>
    <definedName name="_321.0105.00" localSheetId="15">#REF!</definedName>
    <definedName name="_321.0105.00" localSheetId="10">#REF!</definedName>
    <definedName name="_321.0105.00" localSheetId="11">#REF!</definedName>
    <definedName name="_321.0105.00" localSheetId="12">#REF!</definedName>
    <definedName name="_321.0105.00" localSheetId="4">#REF!</definedName>
    <definedName name="_321.0105.00" localSheetId="14">#REF!</definedName>
    <definedName name="_321.0105.00">#REF!</definedName>
    <definedName name="_321.0106.00" localSheetId="13">#REF!</definedName>
    <definedName name="_321.0106.00" localSheetId="20">#REF!</definedName>
    <definedName name="_321.0106.00" localSheetId="15">#REF!</definedName>
    <definedName name="_321.0106.00" localSheetId="10">#REF!</definedName>
    <definedName name="_321.0106.00" localSheetId="11">#REF!</definedName>
    <definedName name="_321.0106.00" localSheetId="12">#REF!</definedName>
    <definedName name="_321.0106.00" localSheetId="4">#REF!</definedName>
    <definedName name="_321.0106.00" localSheetId="14">#REF!</definedName>
    <definedName name="_321.0106.00">#REF!</definedName>
    <definedName name="_321.0107.00" localSheetId="13">#REF!</definedName>
    <definedName name="_321.0107.00" localSheetId="20">#REF!</definedName>
    <definedName name="_321.0107.00" localSheetId="15">#REF!</definedName>
    <definedName name="_321.0107.00" localSheetId="10">#REF!</definedName>
    <definedName name="_321.0107.00" localSheetId="11">#REF!</definedName>
    <definedName name="_321.0107.00" localSheetId="12">#REF!</definedName>
    <definedName name="_321.0107.00" localSheetId="4">#REF!</definedName>
    <definedName name="_321.0107.00" localSheetId="14">#REF!</definedName>
    <definedName name="_321.0107.00">#REF!</definedName>
    <definedName name="_322.0100.00" localSheetId="13">#REF!</definedName>
    <definedName name="_322.0100.00" localSheetId="20">#REF!</definedName>
    <definedName name="_322.0100.00" localSheetId="15">#REF!</definedName>
    <definedName name="_322.0100.00" localSheetId="10">#REF!</definedName>
    <definedName name="_322.0100.00" localSheetId="11">#REF!</definedName>
    <definedName name="_322.0100.00" localSheetId="12">#REF!</definedName>
    <definedName name="_322.0100.00" localSheetId="4">#REF!</definedName>
    <definedName name="_322.0100.00" localSheetId="14">#REF!</definedName>
    <definedName name="_322.0100.00">#REF!</definedName>
    <definedName name="_322.0110.00" localSheetId="13">#REF!</definedName>
    <definedName name="_322.0110.00" localSheetId="20">#REF!</definedName>
    <definedName name="_322.0110.00" localSheetId="15">#REF!</definedName>
    <definedName name="_322.0110.00" localSheetId="10">#REF!</definedName>
    <definedName name="_322.0110.00" localSheetId="11">#REF!</definedName>
    <definedName name="_322.0110.00" localSheetId="12">#REF!</definedName>
    <definedName name="_322.0110.00" localSheetId="4">#REF!</definedName>
    <definedName name="_322.0110.00" localSheetId="14">#REF!</definedName>
    <definedName name="_322.0110.00">#REF!</definedName>
    <definedName name="_322.0120.00" localSheetId="13">#REF!</definedName>
    <definedName name="_322.0120.00" localSheetId="20">#REF!</definedName>
    <definedName name="_322.0120.00" localSheetId="15">#REF!</definedName>
    <definedName name="_322.0120.00" localSheetId="10">#REF!</definedName>
    <definedName name="_322.0120.00" localSheetId="11">#REF!</definedName>
    <definedName name="_322.0120.00" localSheetId="12">#REF!</definedName>
    <definedName name="_322.0120.00" localSheetId="4">#REF!</definedName>
    <definedName name="_322.0120.00" localSheetId="14">#REF!</definedName>
    <definedName name="_322.0120.00">#REF!</definedName>
    <definedName name="_322.0130.00" localSheetId="13">#REF!</definedName>
    <definedName name="_322.0130.00" localSheetId="20">#REF!</definedName>
    <definedName name="_322.0130.00" localSheetId="15">#REF!</definedName>
    <definedName name="_322.0130.00" localSheetId="10">#REF!</definedName>
    <definedName name="_322.0130.00" localSheetId="11">#REF!</definedName>
    <definedName name="_322.0130.00" localSheetId="12">#REF!</definedName>
    <definedName name="_322.0130.00" localSheetId="4">#REF!</definedName>
    <definedName name="_322.0130.00" localSheetId="14">#REF!</definedName>
    <definedName name="_322.0130.00">#REF!</definedName>
    <definedName name="_322.0140.00" localSheetId="13">#REF!</definedName>
    <definedName name="_322.0140.00" localSheetId="20">#REF!</definedName>
    <definedName name="_322.0140.00" localSheetId="15">#REF!</definedName>
    <definedName name="_322.0140.00" localSheetId="10">#REF!</definedName>
    <definedName name="_322.0140.00" localSheetId="11">#REF!</definedName>
    <definedName name="_322.0140.00" localSheetId="12">#REF!</definedName>
    <definedName name="_322.0140.00" localSheetId="4">#REF!</definedName>
    <definedName name="_322.0140.00" localSheetId="14">#REF!</definedName>
    <definedName name="_322.0140.00">#REF!</definedName>
    <definedName name="_322.0150.00" localSheetId="13">#REF!</definedName>
    <definedName name="_322.0150.00" localSheetId="20">#REF!</definedName>
    <definedName name="_322.0150.00" localSheetId="15">#REF!</definedName>
    <definedName name="_322.0150.00" localSheetId="10">#REF!</definedName>
    <definedName name="_322.0150.00" localSheetId="11">#REF!</definedName>
    <definedName name="_322.0150.00" localSheetId="12">#REF!</definedName>
    <definedName name="_322.0150.00" localSheetId="4">#REF!</definedName>
    <definedName name="_322.0150.00" localSheetId="14">#REF!</definedName>
    <definedName name="_322.0150.00">#REF!</definedName>
    <definedName name="_322.0160.00" localSheetId="13">#REF!</definedName>
    <definedName name="_322.0160.00" localSheetId="20">#REF!</definedName>
    <definedName name="_322.0160.00" localSheetId="15">#REF!</definedName>
    <definedName name="_322.0160.00" localSheetId="10">#REF!</definedName>
    <definedName name="_322.0160.00" localSheetId="11">#REF!</definedName>
    <definedName name="_322.0160.00" localSheetId="12">#REF!</definedName>
    <definedName name="_322.0160.00" localSheetId="4">#REF!</definedName>
    <definedName name="_322.0160.00" localSheetId="14">#REF!</definedName>
    <definedName name="_322.0160.00">#REF!</definedName>
    <definedName name="_322.0170.00" localSheetId="13">#REF!</definedName>
    <definedName name="_322.0170.00" localSheetId="20">#REF!</definedName>
    <definedName name="_322.0170.00" localSheetId="15">#REF!</definedName>
    <definedName name="_322.0170.00" localSheetId="10">#REF!</definedName>
    <definedName name="_322.0170.00" localSheetId="11">#REF!</definedName>
    <definedName name="_322.0170.00" localSheetId="12">#REF!</definedName>
    <definedName name="_322.0170.00" localSheetId="4">#REF!</definedName>
    <definedName name="_322.0170.00" localSheetId="14">#REF!</definedName>
    <definedName name="_322.0170.00">#REF!</definedName>
    <definedName name="_M8" localSheetId="0">#N/A</definedName>
    <definedName name="_M8">#N/A</definedName>
    <definedName name="_M9" localSheetId="0">#N/A</definedName>
    <definedName name="_M9">#N/A</definedName>
    <definedName name="_q11" localSheetId="0">#N/A</definedName>
    <definedName name="_q11">#N/A</definedName>
    <definedName name="_q15" localSheetId="0">#N/A</definedName>
    <definedName name="_q15">#N/A</definedName>
    <definedName name="_q17" localSheetId="0">#N/A</definedName>
    <definedName name="_q17">#N/A</definedName>
    <definedName name="_q2" localSheetId="0">#N/A</definedName>
    <definedName name="_q2">#N/A</definedName>
    <definedName name="_q3" localSheetId="0">#N/A</definedName>
    <definedName name="_q3">#N/A</definedName>
    <definedName name="_q4" localSheetId="0">#N/A</definedName>
    <definedName name="_q4">#N/A</definedName>
    <definedName name="_q5" localSheetId="0">#N/A</definedName>
    <definedName name="_q5">#N/A</definedName>
    <definedName name="_q6" localSheetId="0">#N/A</definedName>
    <definedName name="_q6">#N/A</definedName>
    <definedName name="_q7" localSheetId="0">#N/A</definedName>
    <definedName name="_q7">#N/A</definedName>
    <definedName name="_q8" localSheetId="0">#N/A</definedName>
    <definedName name="_q8">#N/A</definedName>
    <definedName name="_q9" localSheetId="0">#N/A</definedName>
    <definedName name="_q9">#N/A</definedName>
    <definedName name="_SP1" localSheetId="13">[1]FES!#REF!</definedName>
    <definedName name="_SP1" localSheetId="20">[1]FES!#REF!</definedName>
    <definedName name="_SP1" localSheetId="15">[1]FES!#REF!</definedName>
    <definedName name="_SP1" localSheetId="10">[1]FES!#REF!</definedName>
    <definedName name="_SP1" localSheetId="11">[1]FES!#REF!</definedName>
    <definedName name="_SP1" localSheetId="12">[1]FES!#REF!</definedName>
    <definedName name="_SP1" localSheetId="4">[1]FES!#REF!</definedName>
    <definedName name="_SP1" localSheetId="1">[1]FES!#REF!</definedName>
    <definedName name="_SP1" localSheetId="14">[1]FES!#REF!</definedName>
    <definedName name="_SP1">[1]FES!#REF!</definedName>
    <definedName name="_SP10" localSheetId="13">[1]FES!#REF!</definedName>
    <definedName name="_SP10" localSheetId="20">[1]FES!#REF!</definedName>
    <definedName name="_SP10" localSheetId="15">[1]FES!#REF!</definedName>
    <definedName name="_SP10" localSheetId="10">[1]FES!#REF!</definedName>
    <definedName name="_SP10" localSheetId="11">[1]FES!#REF!</definedName>
    <definedName name="_SP10" localSheetId="12">[1]FES!#REF!</definedName>
    <definedName name="_SP10" localSheetId="4">[1]FES!#REF!</definedName>
    <definedName name="_SP10" localSheetId="1">[1]FES!#REF!</definedName>
    <definedName name="_SP10" localSheetId="14">[1]FES!#REF!</definedName>
    <definedName name="_SP10">[1]FES!#REF!</definedName>
    <definedName name="_SP11" localSheetId="13">[1]FES!#REF!</definedName>
    <definedName name="_SP11" localSheetId="20">[1]FES!#REF!</definedName>
    <definedName name="_SP11" localSheetId="15">[1]FES!#REF!</definedName>
    <definedName name="_SP11" localSheetId="10">[1]FES!#REF!</definedName>
    <definedName name="_SP11" localSheetId="11">[1]FES!#REF!</definedName>
    <definedName name="_SP11" localSheetId="12">[1]FES!#REF!</definedName>
    <definedName name="_SP11" localSheetId="4">[1]FES!#REF!</definedName>
    <definedName name="_SP11" localSheetId="1">[1]FES!#REF!</definedName>
    <definedName name="_SP11" localSheetId="14">[1]FES!#REF!</definedName>
    <definedName name="_SP11">[1]FES!#REF!</definedName>
    <definedName name="_SP12" localSheetId="13">[1]FES!#REF!</definedName>
    <definedName name="_SP12" localSheetId="20">[1]FES!#REF!</definedName>
    <definedName name="_SP12" localSheetId="15">[1]FES!#REF!</definedName>
    <definedName name="_SP12" localSheetId="10">[1]FES!#REF!</definedName>
    <definedName name="_SP12" localSheetId="11">[1]FES!#REF!</definedName>
    <definedName name="_SP12" localSheetId="12">[1]FES!#REF!</definedName>
    <definedName name="_SP12" localSheetId="4">[1]FES!#REF!</definedName>
    <definedName name="_SP12" localSheetId="1">[1]FES!#REF!</definedName>
    <definedName name="_SP12" localSheetId="14">[1]FES!#REF!</definedName>
    <definedName name="_SP12">[1]FES!#REF!</definedName>
    <definedName name="_SP13" localSheetId="13">[1]FES!#REF!</definedName>
    <definedName name="_SP13" localSheetId="20">[1]FES!#REF!</definedName>
    <definedName name="_SP13" localSheetId="15">[1]FES!#REF!</definedName>
    <definedName name="_SP13" localSheetId="10">[1]FES!#REF!</definedName>
    <definedName name="_SP13" localSheetId="11">[1]FES!#REF!</definedName>
    <definedName name="_SP13" localSheetId="12">[1]FES!#REF!</definedName>
    <definedName name="_SP13" localSheetId="4">[1]FES!#REF!</definedName>
    <definedName name="_SP13" localSheetId="1">[1]FES!#REF!</definedName>
    <definedName name="_SP13" localSheetId="14">[1]FES!#REF!</definedName>
    <definedName name="_SP13">[1]FES!#REF!</definedName>
    <definedName name="_SP14" localSheetId="13">[1]FES!#REF!</definedName>
    <definedName name="_SP14" localSheetId="20">[1]FES!#REF!</definedName>
    <definedName name="_SP14" localSheetId="15">[1]FES!#REF!</definedName>
    <definedName name="_SP14" localSheetId="10">[1]FES!#REF!</definedName>
    <definedName name="_SP14" localSheetId="11">[1]FES!#REF!</definedName>
    <definedName name="_SP14" localSheetId="12">[1]FES!#REF!</definedName>
    <definedName name="_SP14" localSheetId="4">[1]FES!#REF!</definedName>
    <definedName name="_SP14" localSheetId="1">[1]FES!#REF!</definedName>
    <definedName name="_SP14" localSheetId="14">[1]FES!#REF!</definedName>
    <definedName name="_SP14">[1]FES!#REF!</definedName>
    <definedName name="_SP15" localSheetId="13">[1]FES!#REF!</definedName>
    <definedName name="_SP15" localSheetId="20">[1]FES!#REF!</definedName>
    <definedName name="_SP15" localSheetId="15">[1]FES!#REF!</definedName>
    <definedName name="_SP15" localSheetId="10">[1]FES!#REF!</definedName>
    <definedName name="_SP15" localSheetId="11">[1]FES!#REF!</definedName>
    <definedName name="_SP15" localSheetId="12">[1]FES!#REF!</definedName>
    <definedName name="_SP15" localSheetId="4">[1]FES!#REF!</definedName>
    <definedName name="_SP15" localSheetId="1">[1]FES!#REF!</definedName>
    <definedName name="_SP15" localSheetId="14">[1]FES!#REF!</definedName>
    <definedName name="_SP15">[1]FES!#REF!</definedName>
    <definedName name="_SP16" localSheetId="13">[1]FES!#REF!</definedName>
    <definedName name="_SP16" localSheetId="20">[1]FES!#REF!</definedName>
    <definedName name="_SP16" localSheetId="15">[1]FES!#REF!</definedName>
    <definedName name="_SP16" localSheetId="10">[1]FES!#REF!</definedName>
    <definedName name="_SP16" localSheetId="11">[1]FES!#REF!</definedName>
    <definedName name="_SP16" localSheetId="12">[1]FES!#REF!</definedName>
    <definedName name="_SP16" localSheetId="4">[1]FES!#REF!</definedName>
    <definedName name="_SP16" localSheetId="1">[1]FES!#REF!</definedName>
    <definedName name="_SP16" localSheetId="14">[1]FES!#REF!</definedName>
    <definedName name="_SP16">[1]FES!#REF!</definedName>
    <definedName name="_SP17" localSheetId="13">[1]FES!#REF!</definedName>
    <definedName name="_SP17" localSheetId="20">[1]FES!#REF!</definedName>
    <definedName name="_SP17" localSheetId="15">[1]FES!#REF!</definedName>
    <definedName name="_SP17" localSheetId="10">[1]FES!#REF!</definedName>
    <definedName name="_SP17" localSheetId="11">[1]FES!#REF!</definedName>
    <definedName name="_SP17" localSheetId="12">[1]FES!#REF!</definedName>
    <definedName name="_SP17" localSheetId="4">[1]FES!#REF!</definedName>
    <definedName name="_SP17" localSheetId="1">[1]FES!#REF!</definedName>
    <definedName name="_SP17" localSheetId="14">[1]FES!#REF!</definedName>
    <definedName name="_SP17">[1]FES!#REF!</definedName>
    <definedName name="_SP18" localSheetId="13">[1]FES!#REF!</definedName>
    <definedName name="_SP18" localSheetId="20">[1]FES!#REF!</definedName>
    <definedName name="_SP18" localSheetId="15">[1]FES!#REF!</definedName>
    <definedName name="_SP18" localSheetId="10">[1]FES!#REF!</definedName>
    <definedName name="_SP18" localSheetId="11">[1]FES!#REF!</definedName>
    <definedName name="_SP18" localSheetId="12">[1]FES!#REF!</definedName>
    <definedName name="_SP18" localSheetId="4">[1]FES!#REF!</definedName>
    <definedName name="_SP18" localSheetId="1">[1]FES!#REF!</definedName>
    <definedName name="_SP18" localSheetId="14">[1]FES!#REF!</definedName>
    <definedName name="_SP18">[1]FES!#REF!</definedName>
    <definedName name="_SP19" localSheetId="13">[1]FES!#REF!</definedName>
    <definedName name="_SP19" localSheetId="20">[1]FES!#REF!</definedName>
    <definedName name="_SP19" localSheetId="15">[1]FES!#REF!</definedName>
    <definedName name="_SP19" localSheetId="10">[1]FES!#REF!</definedName>
    <definedName name="_SP19" localSheetId="11">[1]FES!#REF!</definedName>
    <definedName name="_SP19" localSheetId="12">[1]FES!#REF!</definedName>
    <definedName name="_SP19" localSheetId="4">[1]FES!#REF!</definedName>
    <definedName name="_SP19" localSheetId="1">[1]FES!#REF!</definedName>
    <definedName name="_SP19" localSheetId="14">[1]FES!#REF!</definedName>
    <definedName name="_SP19">[1]FES!#REF!</definedName>
    <definedName name="_SP2" localSheetId="13">[1]FES!#REF!</definedName>
    <definedName name="_SP2" localSheetId="20">[1]FES!#REF!</definedName>
    <definedName name="_SP2" localSheetId="15">[1]FES!#REF!</definedName>
    <definedName name="_SP2" localSheetId="10">[1]FES!#REF!</definedName>
    <definedName name="_SP2" localSheetId="11">[1]FES!#REF!</definedName>
    <definedName name="_SP2" localSheetId="12">[1]FES!#REF!</definedName>
    <definedName name="_SP2" localSheetId="4">[1]FES!#REF!</definedName>
    <definedName name="_SP2" localSheetId="1">[1]FES!#REF!</definedName>
    <definedName name="_SP2" localSheetId="14">[1]FES!#REF!</definedName>
    <definedName name="_SP2">[1]FES!#REF!</definedName>
    <definedName name="_SP20" localSheetId="13">[1]FES!#REF!</definedName>
    <definedName name="_SP20" localSheetId="20">[1]FES!#REF!</definedName>
    <definedName name="_SP20" localSheetId="15">[1]FES!#REF!</definedName>
    <definedName name="_SP20" localSheetId="10">[1]FES!#REF!</definedName>
    <definedName name="_SP20" localSheetId="11">[1]FES!#REF!</definedName>
    <definedName name="_SP20" localSheetId="12">[1]FES!#REF!</definedName>
    <definedName name="_SP20" localSheetId="4">[1]FES!#REF!</definedName>
    <definedName name="_SP20" localSheetId="1">[1]FES!#REF!</definedName>
    <definedName name="_SP20" localSheetId="14">[1]FES!#REF!</definedName>
    <definedName name="_SP20">[1]FES!#REF!</definedName>
    <definedName name="_SP3" localSheetId="13">[1]FES!#REF!</definedName>
    <definedName name="_SP3" localSheetId="20">[1]FES!#REF!</definedName>
    <definedName name="_SP3" localSheetId="15">[1]FES!#REF!</definedName>
    <definedName name="_SP3" localSheetId="10">[1]FES!#REF!</definedName>
    <definedName name="_SP3" localSheetId="11">[1]FES!#REF!</definedName>
    <definedName name="_SP3" localSheetId="12">[1]FES!#REF!</definedName>
    <definedName name="_SP3" localSheetId="4">[1]FES!#REF!</definedName>
    <definedName name="_SP3" localSheetId="1">[1]FES!#REF!</definedName>
    <definedName name="_SP3" localSheetId="14">[1]FES!#REF!</definedName>
    <definedName name="_SP3">[1]FES!#REF!</definedName>
    <definedName name="_SP4" localSheetId="13">[1]FES!#REF!</definedName>
    <definedName name="_SP4" localSheetId="20">[1]FES!#REF!</definedName>
    <definedName name="_SP4" localSheetId="15">[1]FES!#REF!</definedName>
    <definedName name="_SP4" localSheetId="10">[1]FES!#REF!</definedName>
    <definedName name="_SP4" localSheetId="11">[1]FES!#REF!</definedName>
    <definedName name="_SP4" localSheetId="12">[1]FES!#REF!</definedName>
    <definedName name="_SP4" localSheetId="4">[1]FES!#REF!</definedName>
    <definedName name="_SP4" localSheetId="1">[1]FES!#REF!</definedName>
    <definedName name="_SP4" localSheetId="14">[1]FES!#REF!</definedName>
    <definedName name="_SP4">[1]FES!#REF!</definedName>
    <definedName name="_SP5" localSheetId="13">[1]FES!#REF!</definedName>
    <definedName name="_SP5" localSheetId="20">[1]FES!#REF!</definedName>
    <definedName name="_SP5" localSheetId="15">[1]FES!#REF!</definedName>
    <definedName name="_SP5" localSheetId="10">[1]FES!#REF!</definedName>
    <definedName name="_SP5" localSheetId="11">[1]FES!#REF!</definedName>
    <definedName name="_SP5" localSheetId="12">[1]FES!#REF!</definedName>
    <definedName name="_SP5" localSheetId="4">[1]FES!#REF!</definedName>
    <definedName name="_SP5" localSheetId="1">[1]FES!#REF!</definedName>
    <definedName name="_SP5" localSheetId="14">[1]FES!#REF!</definedName>
    <definedName name="_SP5">[1]FES!#REF!</definedName>
    <definedName name="_SP7" localSheetId="13">[1]FES!#REF!</definedName>
    <definedName name="_SP7" localSheetId="20">[1]FES!#REF!</definedName>
    <definedName name="_SP7" localSheetId="15">[1]FES!#REF!</definedName>
    <definedName name="_SP7" localSheetId="10">[1]FES!#REF!</definedName>
    <definedName name="_SP7" localSheetId="11">[1]FES!#REF!</definedName>
    <definedName name="_SP7" localSheetId="12">[1]FES!#REF!</definedName>
    <definedName name="_SP7" localSheetId="4">[1]FES!#REF!</definedName>
    <definedName name="_SP7" localSheetId="1">[1]FES!#REF!</definedName>
    <definedName name="_SP7" localSheetId="14">[1]FES!#REF!</definedName>
    <definedName name="_SP7">[1]FES!#REF!</definedName>
    <definedName name="_SP8" localSheetId="13">[1]FES!#REF!</definedName>
    <definedName name="_SP8" localSheetId="20">[1]FES!#REF!</definedName>
    <definedName name="_SP8" localSheetId="15">[1]FES!#REF!</definedName>
    <definedName name="_SP8" localSheetId="10">[1]FES!#REF!</definedName>
    <definedName name="_SP8" localSheetId="11">[1]FES!#REF!</definedName>
    <definedName name="_SP8" localSheetId="12">[1]FES!#REF!</definedName>
    <definedName name="_SP8" localSheetId="4">[1]FES!#REF!</definedName>
    <definedName name="_SP8" localSheetId="1">[1]FES!#REF!</definedName>
    <definedName name="_SP8" localSheetId="14">[1]FES!#REF!</definedName>
    <definedName name="_SP8">[1]FES!#REF!</definedName>
    <definedName name="_SP9" localSheetId="13">[1]FES!#REF!</definedName>
    <definedName name="_SP9" localSheetId="20">[1]FES!#REF!</definedName>
    <definedName name="_SP9" localSheetId="15">[1]FES!#REF!</definedName>
    <definedName name="_SP9" localSheetId="10">[1]FES!#REF!</definedName>
    <definedName name="_SP9" localSheetId="11">[1]FES!#REF!</definedName>
    <definedName name="_SP9" localSheetId="12">[1]FES!#REF!</definedName>
    <definedName name="_SP9" localSheetId="4">[1]FES!#REF!</definedName>
    <definedName name="_SP9" localSheetId="1">[1]FES!#REF!</definedName>
    <definedName name="_SP9" localSheetId="14">[1]FES!#REF!</definedName>
    <definedName name="_SP9">[1]FES!#REF!</definedName>
    <definedName name="÷ĺňâĺđňűé" localSheetId="0">#REF!</definedName>
    <definedName name="÷ĺňâĺđňűé" localSheetId="20">#REF!</definedName>
    <definedName name="÷ĺňâĺđňűé">#REF!</definedName>
    <definedName name="CompOt" localSheetId="20">'калькуляция (2017)'!CompOt</definedName>
    <definedName name="CompOt" localSheetId="15">'калькуляция 2018'!CompOt</definedName>
    <definedName name="CompOt" localSheetId="1">титул!CompOt</definedName>
    <definedName name="CompOt">'калькуляция 2018'!CompOt</definedName>
    <definedName name="CompRas" localSheetId="20">'калькуляция (2017)'!CompRas</definedName>
    <definedName name="CompRas" localSheetId="15">'калькуляция 2018'!CompRas</definedName>
    <definedName name="CompRas" localSheetId="1">титул!CompRas</definedName>
    <definedName name="CompRas">'калькуляция 2018'!CompRas</definedName>
    <definedName name="ew" localSheetId="20">'калькуляция (2017)'!ew</definedName>
    <definedName name="ew" localSheetId="15">'калькуляция 2018'!ew</definedName>
    <definedName name="ew" localSheetId="1">титул!ew</definedName>
    <definedName name="ew">'калькуляция 2018'!ew</definedName>
    <definedName name="fg" localSheetId="20">'калькуляция (2017)'!fg</definedName>
    <definedName name="fg" localSheetId="15">'калькуляция 2018'!fg</definedName>
    <definedName name="fg" localSheetId="1">титул!fg</definedName>
    <definedName name="fg">'калькуляция 2018'!fg</definedName>
    <definedName name="k" localSheetId="20">'калькуляция (2017)'!k</definedName>
    <definedName name="k" localSheetId="15">'калькуляция 2018'!k</definedName>
    <definedName name="k" localSheetId="1">титул!k</definedName>
    <definedName name="k">'калькуляция 2018'!k</definedName>
    <definedName name="MR_LIST">[2]REESTR_MO!$D$2:$D$21</definedName>
    <definedName name="P1_SC_PROT1" localSheetId="0" hidden="1">'[3]Баланс энергии'!$B$14:$B$15,'[3]Баланс энергии'!$D$8:$G$9,'[3]Баланс энергии'!$D$14:$G$15,'[3]Баланс энергии'!#REF!,'[3]Баланс энергии'!#REF!</definedName>
    <definedName name="P1_SC_PROT1" localSheetId="20" hidden="1">'[3]Баланс энергии'!$B$14:$B$15,'[3]Баланс энергии'!$D$8:$G$9,'[3]Баланс энергии'!$D$14:$G$15,'[3]Баланс энергии'!#REF!,'[3]Баланс энергии'!#REF!</definedName>
    <definedName name="P1_SC_PROT1" hidden="1">'[3]Баланс энергии'!$B$14:$B$15,'[3]Баланс энергии'!$D$8:$G$9,'[3]Баланс энергии'!$D$14:$G$15,'[3]Баланс энергии'!#REF!,'[3]Баланс энергии'!#REF!</definedName>
    <definedName name="P1_SC_PROT10" hidden="1">'[3]Ремонты 2011'!$G$19,'[3]Ремонты 2011'!$B$19:$D$19,'[3]Ремонты 2011'!$A$15:$G$17,'[3]Ремонты 2011'!$A$9:$E$11,'[3]Ремонты 2011'!$A$3:$G$3</definedName>
    <definedName name="P1_SC_PROT14" hidden="1">[3]Общеэксплуатационные!$C$11:$C$13,[3]Общеэксплуатационные!$E$11:$F$13,[3]Общеэксплуатационные!$D$15,[3]Общеэксплуатационные!$B$15</definedName>
    <definedName name="P1_SC_PROT15" hidden="1">'[3]П.1.20. расшифровка КВЛ 2010'!$A$17:$A$18,'[3]П.1.20. расшифровка КВЛ 2010'!$A$21:$A$22,'[3]П.1.20. расшифровка КВЛ 2010'!$A$25:$A$26</definedName>
    <definedName name="P1_SC_PROT17" hidden="1">'[3]соц характер'!$A$3:$F$3,'[3]соц характер'!$A$14:$A$15,'[3]соц характер'!$A$19:$A$21,'[3]соц характер'!$C$10:$C$11,'[3]соц характер'!$E$10:$F$11</definedName>
    <definedName name="P1_SC_PROT2" localSheetId="0" hidden="1">'[3]Баланс мощности'!#REF!,'[3]Баланс мощности'!#REF!,'[3]Баланс мощности'!#REF!,'[3]Баланс мощности'!#REF!,'[3]Баланс мощности'!#REF!</definedName>
    <definedName name="P1_SC_PROT2" localSheetId="20" hidden="1">'[3]Баланс мощности'!#REF!,'[3]Баланс мощности'!#REF!,'[3]Баланс мощности'!#REF!,'[3]Баланс мощности'!#REF!,'[3]Баланс мощности'!#REF!</definedName>
    <definedName name="P1_SC_PROT2" hidden="1">'[3]Баланс мощности'!#REF!,'[3]Баланс мощности'!#REF!,'[3]Баланс мощности'!#REF!,'[3]Баланс мощности'!#REF!,'[3]Баланс мощности'!#REF!</definedName>
    <definedName name="P1_SC_PROT26" hidden="1">'[3]П.1.20. расшифровка КВЛ 2010'!$A$17:$A$18,'[3]П.1.20. расшифровка КВЛ 2010'!$A$21:$A$22,'[3]П.1.20. расшифровка КВЛ 2010'!$A$25:$A$26</definedName>
    <definedName name="P1_SC_PROT5" hidden="1">'[3]амортизация по уровням напряжен'!$I$10:$I$13,'[3]амортизация по уровням напряжен'!$I$15:$I$18,'[3]амортизация по уровням напряжен'!$D$15:$F$18</definedName>
    <definedName name="P1_SC_PROT7" hidden="1">'[3]П.1.16. оплата труда'!$E$29:$E$30,'[3]П.1.16. оплата труда'!$D$28,'[3]П.1.16. оплата труда'!$F$28,'[3]П.1.16. оплата труда'!$G$27</definedName>
    <definedName name="P1_SCOPE_PROT1" localSheetId="0" hidden="1">'[4]П1.4 (на долгосрочный период)'!#REF!,'[4]П1.4 (на долгосрочный период)'!#REF!,'[4]П1.4 (на долгосрочный период)'!#REF!,'[4]П1.4 (на долгосрочный период)'!#REF!,'[4]П1.4 (на долгосрочный период)'!#REF!</definedName>
    <definedName name="P1_SCOPE_PROT1" localSheetId="20" hidden="1">#REF!,#REF!,#REF!,#REF!,#REF!</definedName>
    <definedName name="P1_SCOPE_PROT1" hidden="1">#REF!,#REF!,#REF!,#REF!,#REF!</definedName>
    <definedName name="P1_SCOPE_PROT13" localSheetId="0" hidden="1">#REF!,#REF!,#REF!,#REF!,#REF!,#REF!,#REF!,#REF!</definedName>
    <definedName name="P1_SCOPE_PROT13" localSheetId="20" hidden="1">#REF!,#REF!,#REF!,#REF!,#REF!,#REF!,#REF!,#REF!</definedName>
    <definedName name="P1_SCOPE_PROT13" hidden="1">#REF!,#REF!,#REF!,#REF!,#REF!,#REF!,#REF!,#REF!</definedName>
    <definedName name="P1_SCOPE_PROT14" localSheetId="0" hidden="1">#REF!,#REF!,#REF!,#REF!,#REF!,#REF!,#REF!,#REF!</definedName>
    <definedName name="P1_SCOPE_PROT14" localSheetId="20" hidden="1">#REF!,#REF!,#REF!,#REF!,#REF!,#REF!,#REF!,#REF!</definedName>
    <definedName name="P1_SCOPE_PROT14" hidden="1">#REF!,#REF!,#REF!,#REF!,#REF!,#REF!,#REF!,#REF!</definedName>
    <definedName name="P1_SCOPE_PROT16" localSheetId="0" hidden="1">#REF!,#REF!,#REF!,#REF!,#REF!,#REF!</definedName>
    <definedName name="P1_SCOPE_PROT16" localSheetId="20" hidden="1">#REF!,#REF!,#REF!,#REF!,#REF!,#REF!</definedName>
    <definedName name="P1_SCOPE_PROT16" hidden="1">#REF!,#REF!,#REF!,#REF!,#REF!,#REF!</definedName>
    <definedName name="P1_SCOPE_PROT2" localSheetId="0" hidden="1">#REF!,#REF!,#REF!,#REF!,#REF!</definedName>
    <definedName name="P1_SCOPE_PROT2" localSheetId="20" hidden="1">#REF!,#REF!,#REF!,#REF!,#REF!</definedName>
    <definedName name="P1_SCOPE_PROT2" hidden="1">#REF!,#REF!,#REF!,#REF!,#REF!</definedName>
    <definedName name="P1_SCOPE_PROT22" localSheetId="0" hidden="1">#REF!,#REF!,#REF!,#REF!,#REF!,#REF!,#REF!</definedName>
    <definedName name="P1_SCOPE_PROT22" localSheetId="20" hidden="1">#REF!,#REF!,#REF!,#REF!,#REF!,#REF!,#REF!</definedName>
    <definedName name="P1_SCOPE_PROT22" hidden="1">#REF!,#REF!,#REF!,#REF!,#REF!,#REF!,#REF!</definedName>
    <definedName name="P1_SCOPE_PROT27" localSheetId="0" hidden="1">#REF!,#REF!,#REF!,#REF!,#REF!,#REF!</definedName>
    <definedName name="P1_SCOPE_PROT27" localSheetId="20" hidden="1">#REF!,#REF!,#REF!,#REF!,#REF!,#REF!</definedName>
    <definedName name="P1_SCOPE_PROT27" hidden="1">#REF!,#REF!,#REF!,#REF!,#REF!,#REF!</definedName>
    <definedName name="P1_SCOPE_PROT34" localSheetId="0" hidden="1">#REF!,#REF!,#REF!,#REF!,#REF!,#REF!</definedName>
    <definedName name="P1_SCOPE_PROT34" localSheetId="20" hidden="1">#REF!,#REF!,#REF!,#REF!,#REF!,#REF!</definedName>
    <definedName name="P1_SCOPE_PROT34" hidden="1">#REF!,#REF!,#REF!,#REF!,#REF!,#REF!</definedName>
    <definedName name="P1_SCOPE_PROT5" localSheetId="0" hidden="1">#REF!,#REF!,#REF!</definedName>
    <definedName name="P1_SCOPE_PROT5" localSheetId="20" hidden="1">#REF!,#REF!,#REF!</definedName>
    <definedName name="P1_SCOPE_PROT5" hidden="1">#REF!,#REF!,#REF!</definedName>
    <definedName name="P1_SCOPE_PROT8" localSheetId="0" hidden="1">#REF!,#REF!,#REF!,#REF!</definedName>
    <definedName name="P1_SCOPE_PROT8" localSheetId="20" hidden="1">#REF!,#REF!,#REF!,#REF!</definedName>
    <definedName name="P1_SCOPE_PROT8" hidden="1">#REF!,#REF!,#REF!,#REF!</definedName>
    <definedName name="P2_SC_PROT1" localSheetId="0" hidden="1">'[3]Баланс энергии'!#REF!,'[3]Баланс энергии'!#REF!,'[3]Баланс энергии'!#REF!,'[3]Баланс энергии'!#REF!,'[3]Баланс энергии'!#REF!</definedName>
    <definedName name="P2_SC_PROT1" localSheetId="20" hidden="1">'[3]Баланс энергии'!#REF!,'[3]Баланс энергии'!#REF!,'[3]Баланс энергии'!#REF!,'[3]Баланс энергии'!#REF!,'[3]Баланс энергии'!#REF!</definedName>
    <definedName name="P2_SC_PROT1" hidden="1">'[3]Баланс энергии'!#REF!,'[3]Баланс энергии'!#REF!,'[3]Баланс энергии'!#REF!,'[3]Баланс энергии'!#REF!,'[3]Баланс энергии'!#REF!</definedName>
    <definedName name="P2_SC_PROT15" hidden="1">'[3]П.1.20. расшифровка КВЛ 2010'!$A$29:$A$30,'[3]П.1.20. расшифровка КВЛ 2010'!$A$33:$A$34,'[3]П.1.20. расшифровка КВЛ 2010'!$A$37:$A$38</definedName>
    <definedName name="P2_SC_PROT17" hidden="1">'[3]соц характер'!$C$14:$C$15,'[3]соц характер'!$E$14:$F$15,'[3]соц характер'!$C$17,'[3]соц характер'!$E$17:$F$17,'[3]соц характер'!$C$19:$C$20</definedName>
    <definedName name="P2_SC_PROT2" localSheetId="0" hidden="1">'[3]Баланс мощности'!#REF!,'[3]Баланс мощности'!#REF!,'[3]Баланс мощности'!#REF!,'[3]Баланс мощности'!#REF!,'[3]Баланс мощности'!#REF!</definedName>
    <definedName name="P2_SC_PROT2" localSheetId="20" hidden="1">'[3]Баланс мощности'!#REF!,'[3]Баланс мощности'!#REF!,'[3]Баланс мощности'!#REF!,'[3]Баланс мощности'!#REF!,'[3]Баланс мощности'!#REF!</definedName>
    <definedName name="P2_SC_PROT2" hidden="1">'[3]Баланс мощности'!#REF!,'[3]Баланс мощности'!#REF!,'[3]Баланс мощности'!#REF!,'[3]Баланс мощности'!#REF!,'[3]Баланс мощности'!#REF!</definedName>
    <definedName name="P2_SC_PROT26" hidden="1">'[3]П.1.20. расшифровка КВЛ 2010'!$A$29:$A$30,'[3]П.1.20. расшифровка КВЛ 2010'!$A$33:$A$34,'[3]П.1.20. расшифровка КВЛ 2010'!$A$37:$A$38</definedName>
    <definedName name="P2_SC_PROT7" hidden="1">'[3]П.1.16. оплата труда'!$F$25,'[3]П.1.16. оплата труда'!$D$25,'[3]П.1.16. оплата труда'!$D$22,'[3]П.1.16. оплата труда'!$G$24,'[3]П.1.16. оплата труда'!$F$22</definedName>
    <definedName name="P2_SCOPE_PROT1" localSheetId="0" hidden="1">'[4]П1.4 (на долгосрочный период)'!#REF!,'[4]П1.4 (на долгосрочный период)'!#REF!,'[4]П1.4 (на долгосрочный период)'!#REF!,'[4]П1.4 (на долгосрочный период)'!#REF!,'[4]П1.4 (на долгосрочный период)'!#REF!</definedName>
    <definedName name="P2_SCOPE_PROT1" localSheetId="20" hidden="1">#REF!,#REF!,#REF!,#REF!,#REF!</definedName>
    <definedName name="P2_SCOPE_PROT1" hidden="1">#REF!,#REF!,#REF!,#REF!,#REF!</definedName>
    <definedName name="P2_SCOPE_PROT13" localSheetId="0" hidden="1">#REF!,#REF!,#REF!,#REF!,#REF!,#REF!,#REF!,#REF!</definedName>
    <definedName name="P2_SCOPE_PROT13" localSheetId="20" hidden="1">#REF!,#REF!,#REF!,#REF!,#REF!,#REF!,#REF!,#REF!</definedName>
    <definedName name="P2_SCOPE_PROT13" hidden="1">#REF!,#REF!,#REF!,#REF!,#REF!,#REF!,#REF!,#REF!</definedName>
    <definedName name="P2_SCOPE_PROT14" localSheetId="0" hidden="1">#REF!,#REF!,#REF!,#REF!,#REF!,#REF!,#REF!,#REF!</definedName>
    <definedName name="P2_SCOPE_PROT14" localSheetId="20" hidden="1">#REF!,#REF!,#REF!,#REF!,#REF!,#REF!,#REF!,#REF!</definedName>
    <definedName name="P2_SCOPE_PROT14" hidden="1">#REF!,#REF!,#REF!,#REF!,#REF!,#REF!,#REF!,#REF!</definedName>
    <definedName name="P2_SCOPE_PROT2" localSheetId="0" hidden="1">#REF!,#REF!,#REF!,#REF!,#REF!</definedName>
    <definedName name="P2_SCOPE_PROT2" localSheetId="20" hidden="1">#REF!,#REF!,#REF!,#REF!,#REF!</definedName>
    <definedName name="P2_SCOPE_PROT2" hidden="1">#REF!,#REF!,#REF!,#REF!,#REF!</definedName>
    <definedName name="P2_SCOPE_PROT22" localSheetId="0" hidden="1">#REF!,#REF!,#REF!,#REF!,#REF!,#REF!</definedName>
    <definedName name="P2_SCOPE_PROT22" localSheetId="20" hidden="1">#REF!,#REF!,#REF!,#REF!,#REF!,#REF!</definedName>
    <definedName name="P2_SCOPE_PROT22" hidden="1">#REF!,#REF!,#REF!,#REF!,#REF!,#REF!</definedName>
    <definedName name="P2_SCOPE_PROT27" localSheetId="0" hidden="1">#REF!,#REF!,#REF!,#REF!,#REF!,#REF!</definedName>
    <definedName name="P2_SCOPE_PROT27" localSheetId="20" hidden="1">#REF!,#REF!,#REF!,#REF!,#REF!,#REF!</definedName>
    <definedName name="P2_SCOPE_PROT27" hidden="1">#REF!,#REF!,#REF!,#REF!,#REF!,#REF!</definedName>
    <definedName name="P2_SCOPE_PROT5" localSheetId="0" hidden="1">#REF!,#REF!,#REF!</definedName>
    <definedName name="P2_SCOPE_PROT5" localSheetId="20" hidden="1">#REF!,#REF!,#REF!</definedName>
    <definedName name="P2_SCOPE_PROT5" hidden="1">#REF!,#REF!,#REF!</definedName>
    <definedName name="P2_SCOPE_PROT8" localSheetId="0" hidden="1">#REF!,#REF!,#REF!,#REF!</definedName>
    <definedName name="P2_SCOPE_PROT8" localSheetId="20" hidden="1">#REF!,#REF!,#REF!,#REF!</definedName>
    <definedName name="P2_SCOPE_PROT8" hidden="1">#REF!,#REF!,#REF!,#REF!</definedName>
    <definedName name="P3_SC_PROT1" localSheetId="0" hidden="1">'[3]Баланс энергии'!#REF!,'[3]Баланс энергии'!#REF!,'[3]Баланс энергии'!#REF!,'[3]Баланс энергии'!#REF!,'[3]Баланс энергии'!#REF!</definedName>
    <definedName name="P3_SC_PROT1" localSheetId="20" hidden="1">'[3]Баланс энергии'!#REF!,'[3]Баланс энергии'!#REF!,'[3]Баланс энергии'!#REF!,'[3]Баланс энергии'!#REF!,'[3]Баланс энергии'!#REF!</definedName>
    <definedName name="P3_SC_PROT1" hidden="1">'[3]Баланс энергии'!#REF!,'[3]Баланс энергии'!#REF!,'[3]Баланс энергии'!#REF!,'[3]Баланс энергии'!#REF!,'[3]Баланс энергии'!#REF!</definedName>
    <definedName name="P3_SC_PROT15" hidden="1">'[3]П.1.20. расшифровка КВЛ 2010'!$B$43,'[3]П.1.20. расшифровка КВЛ 2010'!$C$37:$G$38,'[3]П.1.20. расшифровка КВЛ 2010'!$C$33:$G$34</definedName>
    <definedName name="P3_SC_PROT2" localSheetId="0" hidden="1">'[3]Баланс мощности'!#REF!,'[3]Баланс мощности'!#REF!,'[3]Баланс мощности'!#REF!,'[3]Баланс мощности'!#REF!,'[3]Баланс мощности'!#REF!</definedName>
    <definedName name="P3_SC_PROT2" localSheetId="20" hidden="1">'[3]Баланс мощности'!#REF!,'[3]Баланс мощности'!#REF!,'[3]Баланс мощности'!#REF!,'[3]Баланс мощности'!#REF!,'[3]Баланс мощности'!#REF!</definedName>
    <definedName name="P3_SC_PROT2" hidden="1">'[3]Баланс мощности'!#REF!,'[3]Баланс мощности'!#REF!,'[3]Баланс мощности'!#REF!,'[3]Баланс мощности'!#REF!,'[3]Баланс мощности'!#REF!</definedName>
    <definedName name="P3_SC_PROT26" hidden="1">'[3]П.1.20. расшифровка КВЛ 2010'!$B$43,'[3]П.1.20. расшифровка КВЛ 2010'!$C$37:$G$38,'[3]П.1.20. расшифровка КВЛ 2010'!$C$33:$G$34</definedName>
    <definedName name="P3_SC_PROT7" hidden="1">'[3]П.1.16. оплата труда'!$G$21,'[3]П.1.16. оплата труда'!$F$19,'[3]П.1.16. оплата труда'!$D$19,'[3]П.1.16. оплата труда'!$G$18,'[3]П.1.16. оплата труда'!$F$16</definedName>
    <definedName name="P3_SCOPE_PROT1" localSheetId="0" hidden="1">'[4]П1.4 (на долгосрочный период)'!#REF!,'[4]П1.4 (на долгосрочный период)'!#REF!,'[4]П1.4 (на долгосрочный период)'!#REF!,'[4]П1.4 (на долгосрочный период)'!#REF!,'[4]П1.4 (на долгосрочный период)'!#REF!</definedName>
    <definedName name="P3_SCOPE_PROT1" localSheetId="20" hidden="1">#REF!,#REF!,#REF!,#REF!,#REF!</definedName>
    <definedName name="P3_SCOPE_PROT1" hidden="1">#REF!,#REF!,#REF!,#REF!,#REF!</definedName>
    <definedName name="P3_SCOPE_PROT14" localSheetId="0" hidden="1">#REF!,#REF!,#REF!,#REF!,#REF!,#REF!,#REF!,#REF!,#REF!</definedName>
    <definedName name="P3_SCOPE_PROT14" localSheetId="20" hidden="1">#REF!,#REF!,#REF!,#REF!,#REF!,#REF!,#REF!,#REF!,#REF!</definedName>
    <definedName name="P3_SCOPE_PROT14" hidden="1">#REF!,#REF!,#REF!,#REF!,#REF!,#REF!,#REF!,#REF!,#REF!</definedName>
    <definedName name="P3_SCOPE_PROT2" localSheetId="0" hidden="1">#REF!,#REF!,#REF!,#REF!,#REF!</definedName>
    <definedName name="P3_SCOPE_PROT2" localSheetId="20" hidden="1">#REF!,#REF!,#REF!,#REF!,#REF!</definedName>
    <definedName name="P3_SCOPE_PROT2" hidden="1">#REF!,#REF!,#REF!,#REF!,#REF!</definedName>
    <definedName name="P3_SCOPE_PROT8" localSheetId="0" hidden="1">#REF!,#REF!,#REF!,#REF!,#REF!</definedName>
    <definedName name="P3_SCOPE_PROT8" localSheetId="20" hidden="1">#REF!,#REF!,#REF!,#REF!,#REF!</definedName>
    <definedName name="P3_SCOPE_PROT8" hidden="1">#REF!,#REF!,#REF!,#REF!,#REF!</definedName>
    <definedName name="P4_SC_PROT1" localSheetId="0" hidden="1">'[3]Баланс энергии'!#REF!,'[3]Баланс энергии'!#REF!,'[3]Баланс энергии'!#REF!,'[3]Баланс энергии'!#REF!,'[3]Баланс энергии'!#REF!</definedName>
    <definedName name="P4_SC_PROT1" localSheetId="20" hidden="1">'[3]Баланс энергии'!#REF!,'[3]Баланс энергии'!#REF!,'[3]Баланс энергии'!#REF!,'[3]Баланс энергии'!#REF!,'[3]Баланс энергии'!#REF!</definedName>
    <definedName name="P4_SC_PROT1" hidden="1">'[3]Баланс энергии'!#REF!,'[3]Баланс энергии'!#REF!,'[3]Баланс энергии'!#REF!,'[3]Баланс энергии'!#REF!,'[3]Баланс энергии'!#REF!</definedName>
    <definedName name="P4_SC_PROT15" hidden="1">'[3]П.1.20. расшифровка КВЛ 2010'!$C$29:$G$30,'[3]П.1.20. расшифровка КВЛ 2010'!$C$25:$G$26,'[3]П.1.20. расшифровка КВЛ 2010'!$C$21:$G$22</definedName>
    <definedName name="P4_SC_PROT2" localSheetId="0" hidden="1">'[3]Баланс мощности'!#REF!,'[3]Баланс мощности'!#REF!,'[3]Баланс мощности'!#REF!,'[3]Баланс мощности'!#REF!,'[3]Баланс мощности'!#REF!</definedName>
    <definedName name="P4_SC_PROT2" localSheetId="20" hidden="1">'[3]Баланс мощности'!#REF!,'[3]Баланс мощности'!#REF!,'[3]Баланс мощности'!#REF!,'[3]Баланс мощности'!#REF!,'[3]Баланс мощности'!#REF!</definedName>
    <definedName name="P4_SC_PROT2" hidden="1">'[3]Баланс мощности'!#REF!,'[3]Баланс мощности'!#REF!,'[3]Баланс мощности'!#REF!,'[3]Баланс мощности'!#REF!,'[3]Баланс мощности'!#REF!</definedName>
    <definedName name="P4_SC_PROT26" hidden="1">'[3]П.1.20. расшифровка КВЛ 2010'!$C$29:$G$30,'[3]П.1.20. расшифровка КВЛ 2010'!$C$25:$G$26,'[3]П.1.20. расшифровка КВЛ 2010'!$C$21:$G$22</definedName>
    <definedName name="P4_SC_PROT7" hidden="1">'[3]П.1.16. оплата труда'!$D$16,'[3]П.1.16. оплата труда'!$D$13,'[3]П.1.16. оплата труда'!$F$13,'[3]П.1.16. оплата труда'!$G$15,'[3]П.1.16. оплата труда'!$G$12</definedName>
    <definedName name="P4_SCOPE_PROT1" localSheetId="0" hidden="1">'[4]П1.4 (на долгосрочный период)'!#REF!,'[4]П1.4 (на долгосрочный период)'!#REF!,'[4]П1.4 (на долгосрочный период)'!#REF!,'[4]П1.4 (на долгосрочный период)'!#REF!,'[4]П1.4 (на долгосрочный период)'!#REF!</definedName>
    <definedName name="P4_SCOPE_PROT1" localSheetId="20" hidden="1">#REF!,#REF!,#REF!,#REF!,#REF!</definedName>
    <definedName name="P4_SCOPE_PROT1" hidden="1">#REF!,#REF!,#REF!,#REF!,#REF!</definedName>
    <definedName name="P4_SCOPE_PROT14" localSheetId="0" hidden="1">#REF!,#REF!,#REF!,#REF!,#REF!,#REF!,#REF!,#REF!,#REF!</definedName>
    <definedName name="P4_SCOPE_PROT14" localSheetId="20" hidden="1">#REF!,#REF!,#REF!,#REF!,#REF!,#REF!,#REF!,#REF!,#REF!</definedName>
    <definedName name="P4_SCOPE_PROT14" hidden="1">#REF!,#REF!,#REF!,#REF!,#REF!,#REF!,#REF!,#REF!,#REF!</definedName>
    <definedName name="P4_SCOPE_PROT2" localSheetId="0" hidden="1">#REF!,#REF!,#REF!,#REF!,#REF!</definedName>
    <definedName name="P4_SCOPE_PROT2" localSheetId="20" hidden="1">#REF!,#REF!,#REF!,#REF!,#REF!</definedName>
    <definedName name="P4_SCOPE_PROT2" hidden="1">#REF!,#REF!,#REF!,#REF!,#REF!</definedName>
    <definedName name="P4_SCOPE_PROT8" localSheetId="0" hidden="1">#REF!,#REF!,#REF!,#REF!,#REF!</definedName>
    <definedName name="P4_SCOPE_PROT8" localSheetId="20" hidden="1">#REF!,#REF!,#REF!,#REF!,#REF!</definedName>
    <definedName name="P4_SCOPE_PROT8" hidden="1">#REF!,#REF!,#REF!,#REF!,#REF!</definedName>
    <definedName name="P5_SC_PROT1" localSheetId="0" hidden="1">'[3]Баланс энергии'!#REF!,'[3]Баланс энергии'!#REF!,'[3]Баланс энергии'!#REF!,'[3]Баланс энергии'!#REF!,'[3]Баланс энергии'!#REF!</definedName>
    <definedName name="P5_SC_PROT1" localSheetId="20" hidden="1">'[3]Баланс энергии'!#REF!,'[3]Баланс энергии'!#REF!,'[3]Баланс энергии'!#REF!,'[3]Баланс энергии'!#REF!,'[3]Баланс энергии'!#REF!</definedName>
    <definedName name="P5_SC_PROT1" hidden="1">'[3]Баланс энергии'!#REF!,'[3]Баланс энергии'!#REF!,'[3]Баланс энергии'!#REF!,'[3]Баланс энергии'!#REF!,'[3]Баланс энергии'!#REF!</definedName>
    <definedName name="P5_SC_PROT15" hidden="1">'[3]П.1.20. расшифровка КВЛ 2010'!$C$17:$G$18,'[3]П.1.20. расшифровка КВЛ 2010'!$C$12:$G$14,'[3]П.1.20. расшифровка КВЛ 2010'!$A$4:$G$4</definedName>
    <definedName name="P5_SC_PROT26" hidden="1">'[3]П.1.20. расшифровка КВЛ 2010'!$C$17:$G$18,'[3]П.1.20. расшифровка КВЛ 2010'!$C$12:$G$14,'[3]П.1.20. расшифровка КВЛ 2010'!$A$4:$G$4</definedName>
    <definedName name="P5_SC_PROT7" localSheetId="0" hidden="1">'[3]П.1.16. оплата труда'!$F$10:$G$10,'[3]П.1.16. оплата труда'!$D$10,'[3]П.1.16. оплата труда'!$C$8:$G$8,'[3]П.1.16. оплата труда'!$C$29:$C$30,P1_SC_PROT7</definedName>
    <definedName name="P5_SC_PROT7" hidden="1">'[3]П.1.16. оплата труда'!$F$10:$G$10,'[3]П.1.16. оплата труда'!$D$10,'[3]П.1.16. оплата труда'!$C$8:$G$8,'[3]П.1.16. оплата труда'!$C$29:$C$30,P1_SC_PROT7</definedName>
    <definedName name="P5_SCOPE_PROT1" localSheetId="0" hidden="1">'[4]П1.4 (на долгосрочный период)'!#REF!,'[4]П1.4 (на долгосрочный период)'!#REF!,'[4]П1.4 (на долгосрочный период)'!#REF!,'[4]П1.4 (на долгосрочный период)'!#REF!,'[4]П1.4 (на долгосрочный период)'!#REF!</definedName>
    <definedName name="P5_SCOPE_PROT1" localSheetId="20" hidden="1">#REF!,#REF!,#REF!,#REF!,#REF!</definedName>
    <definedName name="P5_SCOPE_PROT1" hidden="1">#REF!,#REF!,#REF!,#REF!,#REF!</definedName>
    <definedName name="P5_SCOPE_PROT2" localSheetId="0" hidden="1">#REF!,#REF!,#REF!,#REF!,#REF!</definedName>
    <definedName name="P5_SCOPE_PROT2" localSheetId="20" hidden="1">#REF!,#REF!,#REF!,#REF!,#REF!</definedName>
    <definedName name="P5_SCOPE_PROT2" hidden="1">#REF!,#REF!,#REF!,#REF!,#REF!</definedName>
    <definedName name="P5_SCOPE_PROT8" localSheetId="0" hidden="1">#REF!,#REF!,#REF!,#REF!,#REF!</definedName>
    <definedName name="P5_SCOPE_PROT8" localSheetId="20" hidden="1">#REF!,#REF!,#REF!,#REF!,#REF!</definedName>
    <definedName name="P5_SCOPE_PROT8" hidden="1">#REF!,#REF!,#REF!,#REF!,#REF!</definedName>
    <definedName name="P6_SC_PROT1" localSheetId="0" hidden="1">'[3]Баланс энергии'!#REF!,'[3]Баланс энергии'!#REF!,'[3]Баланс энергии'!#REF!,'[3]Баланс энергии'!$B$8:$B$9,'данные об организации'!P1_SC_PROT1,'данные об организации'!P2_SC_PROT1</definedName>
    <definedName name="P6_SC_PROT1" localSheetId="20" hidden="1">'[3]Баланс энергии'!#REF!,'[3]Баланс энергии'!#REF!,'[3]Баланс энергии'!#REF!,'[3]Баланс энергии'!$B$8:$B$9,'калькуляция (2017)'!P1_SC_PROT1,'калькуляция (2017)'!P2_SC_PROT1</definedName>
    <definedName name="P6_SC_PROT1" hidden="1">'[3]Баланс энергии'!#REF!,'[3]Баланс энергии'!#REF!,'[3]Баланс энергии'!#REF!,'[3]Баланс энергии'!$B$8:$B$9,P1_SC_PROT1,P2_SC_PROT1</definedName>
    <definedName name="P6_SCOPE_PROT1" localSheetId="0" hidden="1">'[4]П1.4 (на долгосрочный период)'!#REF!,'[4]П1.4 (на долгосрочный период)'!#REF!,'[4]П1.4 (на долгосрочный период)'!$A$40:$B$42,'[4]П1.4 (на долгосрочный период)'!#REF!,'данные об организации'!P1_SCOPE_PROT1,'данные об организации'!P2_SCOPE_PROT1</definedName>
    <definedName name="P6_SCOPE_PROT1" localSheetId="20" hidden="1">#REF!,#REF!,#REF!,#REF!,'калькуляция (2017)'!P1_SCOPE_PROT1,'калькуляция (2017)'!P2_SCOPE_PROT1</definedName>
    <definedName name="P6_SCOPE_PROT1" hidden="1">#REF!,#REF!,#REF!,#REF!,P1_SCOPE_PROT1,P2_SCOPE_PROT1</definedName>
    <definedName name="P6_SCOPE_PROT8" localSheetId="0" hidden="1">#REF!,#REF!,#REF!,#REF!</definedName>
    <definedName name="P6_SCOPE_PROT8" localSheetId="20" hidden="1">#REF!,#REF!,#REF!,#REF!</definedName>
    <definedName name="P6_SCOPE_PROT8" hidden="1">#REF!,#REF!,#REF!,#REF!</definedName>
    <definedName name="S1_" localSheetId="13">#REF!</definedName>
    <definedName name="S1_" localSheetId="20">#REF!</definedName>
    <definedName name="S1_" localSheetId="15">#REF!</definedName>
    <definedName name="S1_" localSheetId="10">#REF!</definedName>
    <definedName name="S1_" localSheetId="11">#REF!</definedName>
    <definedName name="S1_" localSheetId="12">#REF!</definedName>
    <definedName name="S1_" localSheetId="4">#REF!</definedName>
    <definedName name="S1_" localSheetId="1">#REF!</definedName>
    <definedName name="S1_" localSheetId="14">#REF!</definedName>
    <definedName name="S1_">#REF!</definedName>
    <definedName name="S10_" localSheetId="13">#REF!</definedName>
    <definedName name="S10_" localSheetId="20">#REF!</definedName>
    <definedName name="S10_" localSheetId="15">#REF!</definedName>
    <definedName name="S10_" localSheetId="10">#REF!</definedName>
    <definedName name="S10_" localSheetId="11">#REF!</definedName>
    <definedName name="S10_" localSheetId="12">#REF!</definedName>
    <definedName name="S10_" localSheetId="4">#REF!</definedName>
    <definedName name="S10_" localSheetId="14">#REF!</definedName>
    <definedName name="S10_">#REF!</definedName>
    <definedName name="S11_" localSheetId="13">#REF!</definedName>
    <definedName name="S11_" localSheetId="20">#REF!</definedName>
    <definedName name="S11_" localSheetId="15">#REF!</definedName>
    <definedName name="S11_" localSheetId="10">#REF!</definedName>
    <definedName name="S11_" localSheetId="11">#REF!</definedName>
    <definedName name="S11_" localSheetId="12">#REF!</definedName>
    <definedName name="S11_" localSheetId="4">#REF!</definedName>
    <definedName name="S11_" localSheetId="14">#REF!</definedName>
    <definedName name="S11_">#REF!</definedName>
    <definedName name="S12_" localSheetId="13">#REF!</definedName>
    <definedName name="S12_" localSheetId="20">#REF!</definedName>
    <definedName name="S12_" localSheetId="15">#REF!</definedName>
    <definedName name="S12_" localSheetId="10">#REF!</definedName>
    <definedName name="S12_" localSheetId="11">#REF!</definedName>
    <definedName name="S12_" localSheetId="12">#REF!</definedName>
    <definedName name="S12_" localSheetId="4">#REF!</definedName>
    <definedName name="S12_" localSheetId="14">#REF!</definedName>
    <definedName name="S12_">#REF!</definedName>
    <definedName name="S13_" localSheetId="13">#REF!</definedName>
    <definedName name="S13_" localSheetId="20">#REF!</definedName>
    <definedName name="S13_" localSheetId="15">#REF!</definedName>
    <definedName name="S13_" localSheetId="10">#REF!</definedName>
    <definedName name="S13_" localSheetId="11">#REF!</definedName>
    <definedName name="S13_" localSheetId="12">#REF!</definedName>
    <definedName name="S13_" localSheetId="4">#REF!</definedName>
    <definedName name="S13_" localSheetId="14">#REF!</definedName>
    <definedName name="S13_">#REF!</definedName>
    <definedName name="S14_" localSheetId="13">#REF!</definedName>
    <definedName name="S14_" localSheetId="20">#REF!</definedName>
    <definedName name="S14_" localSheetId="15">#REF!</definedName>
    <definedName name="S14_" localSheetId="10">#REF!</definedName>
    <definedName name="S14_" localSheetId="11">#REF!</definedName>
    <definedName name="S14_" localSheetId="12">#REF!</definedName>
    <definedName name="S14_" localSheetId="4">#REF!</definedName>
    <definedName name="S14_" localSheetId="14">#REF!</definedName>
    <definedName name="S14_">#REF!</definedName>
    <definedName name="S15_" localSheetId="13">#REF!</definedName>
    <definedName name="S15_" localSheetId="20">#REF!</definedName>
    <definedName name="S15_" localSheetId="15">#REF!</definedName>
    <definedName name="S15_" localSheetId="10">#REF!</definedName>
    <definedName name="S15_" localSheetId="11">#REF!</definedName>
    <definedName name="S15_" localSheetId="12">#REF!</definedName>
    <definedName name="S15_" localSheetId="4">#REF!</definedName>
    <definedName name="S15_" localSheetId="14">#REF!</definedName>
    <definedName name="S15_">#REF!</definedName>
    <definedName name="S16_" localSheetId="13">#REF!</definedName>
    <definedName name="S16_" localSheetId="20">#REF!</definedName>
    <definedName name="S16_" localSheetId="15">#REF!</definedName>
    <definedName name="S16_" localSheetId="10">#REF!</definedName>
    <definedName name="S16_" localSheetId="11">#REF!</definedName>
    <definedName name="S16_" localSheetId="12">#REF!</definedName>
    <definedName name="S16_" localSheetId="4">#REF!</definedName>
    <definedName name="S16_" localSheetId="14">#REF!</definedName>
    <definedName name="S16_">#REF!</definedName>
    <definedName name="S17_" localSheetId="13">#REF!</definedName>
    <definedName name="S17_" localSheetId="20">#REF!</definedName>
    <definedName name="S17_" localSheetId="15">#REF!</definedName>
    <definedName name="S17_" localSheetId="10">#REF!</definedName>
    <definedName name="S17_" localSheetId="11">#REF!</definedName>
    <definedName name="S17_" localSheetId="12">#REF!</definedName>
    <definedName name="S17_" localSheetId="4">#REF!</definedName>
    <definedName name="S17_" localSheetId="14">#REF!</definedName>
    <definedName name="S17_">#REF!</definedName>
    <definedName name="S18_" localSheetId="13">#REF!</definedName>
    <definedName name="S18_" localSheetId="20">#REF!</definedName>
    <definedName name="S18_" localSheetId="15">#REF!</definedName>
    <definedName name="S18_" localSheetId="10">#REF!</definedName>
    <definedName name="S18_" localSheetId="11">#REF!</definedName>
    <definedName name="S18_" localSheetId="12">#REF!</definedName>
    <definedName name="S18_" localSheetId="4">#REF!</definedName>
    <definedName name="S18_" localSheetId="14">#REF!</definedName>
    <definedName name="S18_">#REF!</definedName>
    <definedName name="S19_" localSheetId="13">#REF!</definedName>
    <definedName name="S19_" localSheetId="20">#REF!</definedName>
    <definedName name="S19_" localSheetId="15">#REF!</definedName>
    <definedName name="S19_" localSheetId="10">#REF!</definedName>
    <definedName name="S19_" localSheetId="11">#REF!</definedName>
    <definedName name="S19_" localSheetId="12">#REF!</definedName>
    <definedName name="S19_" localSheetId="4">#REF!</definedName>
    <definedName name="S19_" localSheetId="14">#REF!</definedName>
    <definedName name="S19_">#REF!</definedName>
    <definedName name="S2_" localSheetId="13">#REF!</definedName>
    <definedName name="S2_" localSheetId="20">#REF!</definedName>
    <definedName name="S2_" localSheetId="15">#REF!</definedName>
    <definedName name="S2_" localSheetId="10">#REF!</definedName>
    <definedName name="S2_" localSheetId="11">#REF!</definedName>
    <definedName name="S2_" localSheetId="12">#REF!</definedName>
    <definedName name="S2_" localSheetId="4">#REF!</definedName>
    <definedName name="S2_" localSheetId="14">#REF!</definedName>
    <definedName name="S2_">#REF!</definedName>
    <definedName name="S20_" localSheetId="13">#REF!</definedName>
    <definedName name="S20_" localSheetId="20">#REF!</definedName>
    <definedName name="S20_" localSheetId="15">#REF!</definedName>
    <definedName name="S20_" localSheetId="10">#REF!</definedName>
    <definedName name="S20_" localSheetId="11">#REF!</definedName>
    <definedName name="S20_" localSheetId="12">#REF!</definedName>
    <definedName name="S20_" localSheetId="4">#REF!</definedName>
    <definedName name="S20_" localSheetId="14">#REF!</definedName>
    <definedName name="S20_">#REF!</definedName>
    <definedName name="S3_" localSheetId="13">#REF!</definedName>
    <definedName name="S3_" localSheetId="20">#REF!</definedName>
    <definedName name="S3_" localSheetId="15">#REF!</definedName>
    <definedName name="S3_" localSheetId="10">#REF!</definedName>
    <definedName name="S3_" localSheetId="11">#REF!</definedName>
    <definedName name="S3_" localSheetId="12">#REF!</definedName>
    <definedName name="S3_" localSheetId="4">#REF!</definedName>
    <definedName name="S3_" localSheetId="14">#REF!</definedName>
    <definedName name="S3_">#REF!</definedName>
    <definedName name="S4_" localSheetId="13">#REF!</definedName>
    <definedName name="S4_" localSheetId="20">#REF!</definedName>
    <definedName name="S4_" localSheetId="15">#REF!</definedName>
    <definedName name="S4_" localSheetId="10">#REF!</definedName>
    <definedName name="S4_" localSheetId="11">#REF!</definedName>
    <definedName name="S4_" localSheetId="12">#REF!</definedName>
    <definedName name="S4_" localSheetId="4">#REF!</definedName>
    <definedName name="S4_" localSheetId="14">#REF!</definedName>
    <definedName name="S4_">#REF!</definedName>
    <definedName name="S5_" localSheetId="13">#REF!</definedName>
    <definedName name="S5_" localSheetId="20">#REF!</definedName>
    <definedName name="S5_" localSheetId="15">#REF!</definedName>
    <definedName name="S5_" localSheetId="10">#REF!</definedName>
    <definedName name="S5_" localSheetId="11">#REF!</definedName>
    <definedName name="S5_" localSheetId="12">#REF!</definedName>
    <definedName name="S5_" localSheetId="4">#REF!</definedName>
    <definedName name="S5_" localSheetId="14">#REF!</definedName>
    <definedName name="S5_">#REF!</definedName>
    <definedName name="S6_" localSheetId="13">#REF!</definedName>
    <definedName name="S6_" localSheetId="20">#REF!</definedName>
    <definedName name="S6_" localSheetId="15">#REF!</definedName>
    <definedName name="S6_" localSheetId="10">#REF!</definedName>
    <definedName name="S6_" localSheetId="11">#REF!</definedName>
    <definedName name="S6_" localSheetId="12">#REF!</definedName>
    <definedName name="S6_" localSheetId="4">#REF!</definedName>
    <definedName name="S6_" localSheetId="14">#REF!</definedName>
    <definedName name="S6_">#REF!</definedName>
    <definedName name="S7_" localSheetId="13">#REF!</definedName>
    <definedName name="S7_" localSheetId="20">#REF!</definedName>
    <definedName name="S7_" localSheetId="15">#REF!</definedName>
    <definedName name="S7_" localSheetId="10">#REF!</definedName>
    <definedName name="S7_" localSheetId="11">#REF!</definedName>
    <definedName name="S7_" localSheetId="12">#REF!</definedName>
    <definedName name="S7_" localSheetId="4">#REF!</definedName>
    <definedName name="S7_" localSheetId="14">#REF!</definedName>
    <definedName name="S7_">#REF!</definedName>
    <definedName name="S8_" localSheetId="13">#REF!</definedName>
    <definedName name="S8_" localSheetId="20">#REF!</definedName>
    <definedName name="S8_" localSheetId="15">#REF!</definedName>
    <definedName name="S8_" localSheetId="10">#REF!</definedName>
    <definedName name="S8_" localSheetId="11">#REF!</definedName>
    <definedName name="S8_" localSheetId="12">#REF!</definedName>
    <definedName name="S8_" localSheetId="4">#REF!</definedName>
    <definedName name="S8_" localSheetId="14">#REF!</definedName>
    <definedName name="S8_">#REF!</definedName>
    <definedName name="S9_" localSheetId="13">#REF!</definedName>
    <definedName name="S9_" localSheetId="20">#REF!</definedName>
    <definedName name="S9_" localSheetId="15">#REF!</definedName>
    <definedName name="S9_" localSheetId="10">#REF!</definedName>
    <definedName name="S9_" localSheetId="11">#REF!</definedName>
    <definedName name="S9_" localSheetId="12">#REF!</definedName>
    <definedName name="S9_" localSheetId="4">#REF!</definedName>
    <definedName name="S9_" localSheetId="14">#REF!</definedName>
    <definedName name="S9_">#REF!</definedName>
    <definedName name="SC_PROT1" localSheetId="0">'данные об организации'!P3_SC_PROT1,'данные об организации'!P4_SC_PROT1,'данные об организации'!P5_SC_PROT1,'данные об организации'!P6_SC_PROT1</definedName>
    <definedName name="SC_PROT1" localSheetId="20">'калькуляция (2017)'!P3_SC_PROT1,'калькуляция (2017)'!P4_SC_PROT1,'калькуляция (2017)'!P5_SC_PROT1,'калькуляция (2017)'!P6_SC_PROT1</definedName>
    <definedName name="SC_PROT1">P3_SC_PROT1,P4_SC_PROT1,P5_SC_PROT1,P6_SC_PROT1</definedName>
    <definedName name="SC_PROT10" localSheetId="0">'[3]Ремонты 2011'!$G$9:$G$11,P1_SC_PROT10</definedName>
    <definedName name="SC_PROT10">'[3]Ремонты 2011'!$G$9:$G$11,P1_SC_PROT10</definedName>
    <definedName name="SC_PROT11">'[3]Сводная ремонт'!$F$10:$F$11,'[3]Сводная ремонт'!$C$14:$F$15,'[3]Сводная ремонт'!$D$10:$D$11</definedName>
    <definedName name="SC_PROT12">[3]Проч.прямые!$A$3:$F$3,[3]Проч.прямые!$A$11:$F$13</definedName>
    <definedName name="SC_PROT13" localSheetId="0">#REF!,#REF!,#REF!,#REF!,#REF!,#REF!</definedName>
    <definedName name="SC_PROT13" localSheetId="20">#REF!,#REF!,#REF!,#REF!,#REF!,#REF!</definedName>
    <definedName name="SC_PROT13">#REF!,#REF!,#REF!,#REF!,#REF!,#REF!</definedName>
    <definedName name="SC_PROT14" localSheetId="0">[3]Общеэксплуатационные!$A$3:$F$3,[3]Общеэксплуатационные!$A$11:$A$13,P1_SC_PROT14</definedName>
    <definedName name="SC_PROT14">[3]Общеэксплуатационные!$A$3:$F$3,[3]Общеэксплуатационные!$A$11:$A$13,P1_SC_PROT14</definedName>
    <definedName name="SC_PROT15" localSheetId="0">'[3]П.1.20. расшифровка КВЛ 2010'!$A$12:$A$14,P1_SC_PROT15,P2_SC_PROT15,P3_SC_PROT15,P4_SC_PROT15,P5_SC_PROT15</definedName>
    <definedName name="SC_PROT15">'[3]П.1.20. расшифровка КВЛ 2010'!$A$12:$A$14,P1_SC_PROT15,P2_SC_PROT15,P3_SC_PROT15,P4_SC_PROT15,P5_SC_PROT15</definedName>
    <definedName name="SC_PROT16">'[3]КВЛ Сводная'!$B$8:$E$11,'[3]КВЛ Сводная'!$A$3:$F$3</definedName>
    <definedName name="SC_PROT17" localSheetId="0">'[3]соц характер'!$E$19:$F$20,'[3]соц характер'!$B$22,'[3]соц характер'!$D$22,'[3]соц характер'!$A$10:$A$11,P1_SC_PROT17,P2_SC_PROT17</definedName>
    <definedName name="SC_PROT17">'[3]соц характер'!$E$19:$F$20,'[3]соц характер'!$B$22,'[3]соц характер'!$D$22,'[3]соц характер'!$A$10:$A$11,P1_SC_PROT17,P2_SC_PROT17</definedName>
    <definedName name="SC_PROT18">'[3]Н на Им'!$B$10,'[3]Н на Им'!$D$10,'[3]Н на Им'!$E$8:$F$9,'[3]Н на Им'!$F$11:$F$15,'[3]Н на Им'!$C$8:$C$9</definedName>
    <definedName name="SC_PROT19">'[3]П.1.18. Калькуляция'!$C$23:$G$23,'[3]П.1.18. Калькуляция'!$A$3:$G$3,'[3]П.1.18. Калькуляция'!$C$13:$F$16</definedName>
    <definedName name="SC_PROT2" localSheetId="0">'данные об организации'!P1_SC_PROT2,'данные об организации'!P2_SC_PROT2,'данные об организации'!P3_SC_PROT2,'данные об организации'!P4_SC_PROT2</definedName>
    <definedName name="SC_PROT2" localSheetId="20">'калькуляция (2017)'!P1_SC_PROT2,'калькуляция (2017)'!P2_SC_PROT2,'калькуляция (2017)'!P3_SC_PROT2,'калькуляция (2017)'!P4_SC_PROT2</definedName>
    <definedName name="SC_PROT2">P1_SC_PROT2,P2_SC_PROT2,P3_SC_PROT2,P4_SC_PROT2</definedName>
    <definedName name="SC_PROT20">'[3]П.1.21 Прибыль'!$C$8:$F$11,'[3]П.1.21 Прибыль'!$A$3:$H$3</definedName>
    <definedName name="SC_PROT21" localSheetId="0">[3]П.1.24!#REF!,[3]П.1.24!#REF!,[3]П.1.24!#REF!</definedName>
    <definedName name="SC_PROT21" localSheetId="20">[3]П.1.24!#REF!,[3]П.1.24!#REF!,[3]П.1.24!#REF!</definedName>
    <definedName name="SC_PROT21">[3]П.1.24!#REF!,[3]П.1.24!#REF!,[3]П.1.24!#REF!</definedName>
    <definedName name="SC_PROT22" localSheetId="0">[3]П.1.25!#REF!,[3]П.1.25!#REF!</definedName>
    <definedName name="SC_PROT22" localSheetId="20">[3]П.1.25!#REF!,[3]П.1.25!#REF!</definedName>
    <definedName name="SC_PROT22">[3]П.1.25!#REF!,[3]П.1.25!#REF!</definedName>
    <definedName name="SC_PROT3">[3]П2.1!$G$29:$G$38,[3]П2.1!$G$8:$G$27,[3]П2.1!$G$41:$G$44</definedName>
    <definedName name="SC_PROT5" localSheetId="0">'[3]амортизация по уровням напряжен'!$D$20:$F$23,'[3]амортизация по уровням напряжен'!$I$20:$I$23,'[3]амортизация по уровням напряжен'!$D$10:$F$13,P1_SC_PROT5</definedName>
    <definedName name="SC_PROT5">'[3]амортизация по уровням напряжен'!$D$20:$F$23,'[3]амортизация по уровням напряжен'!$I$20:$I$23,'[3]амортизация по уровням напряжен'!$D$10:$F$13,P1_SC_PROT5</definedName>
    <definedName name="SC_PROT6">[3]П.1.17!$C$8:$G$10,[3]П.1.17!$C$14:$G$14</definedName>
    <definedName name="SC_PROT7" localSheetId="0">P2_SC_PROT7,P3_SC_PROT7,P4_SC_PROT7,'данные об организации'!P5_SC_PROT7</definedName>
    <definedName name="SC_PROT7">P2_SC_PROT7,P3_SC_PROT7,P4_SC_PROT7,P5_SC_PROT7</definedName>
    <definedName name="SC_PROT9">[3]материалы!$D$12,[3]материалы!$C$9:$C$10,[3]материалы!$E$9:$F$10,[3]материалы!$A$9:$A$10,[3]материалы!$B$12</definedName>
    <definedName name="SCOPE_DIP1_1" localSheetId="0">'[4]П1.4 (на долгосрочный период)'!#REF!</definedName>
    <definedName name="SCOPE_DIP1_1" localSheetId="20">#REF!</definedName>
    <definedName name="SCOPE_DIP1_1">#REF!</definedName>
    <definedName name="SCOPE_DIP1_2" localSheetId="0">'[4]П1.4 (на долгосрочный период)'!#REF!</definedName>
    <definedName name="SCOPE_DIP1_2" localSheetId="20">#REF!</definedName>
    <definedName name="SCOPE_DIP1_2">#REF!</definedName>
    <definedName name="SCOPE_MNTH">[5]TEHSHEET!$E$7:$E$18</definedName>
    <definedName name="SCOPE_PROT1" localSheetId="0">'данные об организации'!P3_SCOPE_PROT1,'данные об организации'!P4_SCOPE_PROT1,'данные об организации'!P5_SCOPE_PROT1,'данные об организации'!P6_SCOPE_PROT1</definedName>
    <definedName name="SCOPE_PROT1" localSheetId="20">'калькуляция (2017)'!P3_SCOPE_PROT1,'калькуляция (2017)'!P4_SCOPE_PROT1,'калькуляция (2017)'!P5_SCOPE_PROT1,'калькуляция (2017)'!P6_SCOPE_PROT1</definedName>
    <definedName name="SCOPE_PROT1">P3_SCOPE_PROT1,P4_SCOPE_PROT1,P5_SCOPE_PROT1,P6_SCOPE_PROT1</definedName>
    <definedName name="SCOPE_PROT10" localSheetId="0">#REF!,#REF!,#REF!,#REF!,#REF!,#REF!</definedName>
    <definedName name="SCOPE_PROT10" localSheetId="20">#REF!,#REF!,#REF!,#REF!,#REF!,#REF!</definedName>
    <definedName name="SCOPE_PROT10">#REF!,#REF!,#REF!,#REF!,#REF!,#REF!</definedName>
    <definedName name="SCOPE_PROT11" localSheetId="0">#REF!,#REF!,#REF!,#REF!</definedName>
    <definedName name="SCOPE_PROT11" localSheetId="20">#REF!,#REF!,#REF!,#REF!</definedName>
    <definedName name="SCOPE_PROT11">#REF!,#REF!,#REF!,#REF!</definedName>
    <definedName name="SCOPE_PROT12" localSheetId="0">#REF!,#REF!,#REF!</definedName>
    <definedName name="SCOPE_PROT12" localSheetId="20">#REF!,#REF!,#REF!</definedName>
    <definedName name="SCOPE_PROT12">#REF!,#REF!,#REF!</definedName>
    <definedName name="SCOPE_PROT13" localSheetId="0">#REF!,#REF!,'данные об организации'!P1_SCOPE_PROT13,'данные об организации'!P2_SCOPE_PROT13</definedName>
    <definedName name="SCOPE_PROT13" localSheetId="20">#REF!,#REF!,'калькуляция (2017)'!P1_SCOPE_PROT13,'калькуляция (2017)'!P2_SCOPE_PROT13</definedName>
    <definedName name="SCOPE_PROT13">#REF!,#REF!,P1_SCOPE_PROT13,P2_SCOPE_PROT13</definedName>
    <definedName name="SCOPE_PROT14" localSheetId="0">#REF!,#REF!,#REF!,'данные об организации'!P1_SCOPE_PROT14,'данные об организации'!P2_SCOPE_PROT14,'данные об организации'!P3_SCOPE_PROT14,'данные об организации'!P4_SCOPE_PROT14</definedName>
    <definedName name="SCOPE_PROT14" localSheetId="20">#REF!,#REF!,#REF!,'калькуляция (2017)'!P1_SCOPE_PROT14,'калькуляция (2017)'!P2_SCOPE_PROT14,'калькуляция (2017)'!P3_SCOPE_PROT14,'калькуляция (2017)'!P4_SCOPE_PROT14</definedName>
    <definedName name="SCOPE_PROT14">#REF!,#REF!,#REF!,P1_SCOPE_PROT14,P2_SCOPE_PROT14,P3_SCOPE_PROT14,P4_SCOPE_PROT14</definedName>
    <definedName name="SCOPE_PROT15" localSheetId="0">#REF!,#REF!</definedName>
    <definedName name="SCOPE_PROT15" localSheetId="20">#REF!,#REF!</definedName>
    <definedName name="SCOPE_PROT15">#REF!,#REF!</definedName>
    <definedName name="SCOPE_PROT16" localSheetId="0">#REF!,#REF!,#REF!,'данные об организации'!P1_SCOPE_PROT16</definedName>
    <definedName name="SCOPE_PROT16" localSheetId="20">#REF!,#REF!,#REF!,'калькуляция (2017)'!P1_SCOPE_PROT16</definedName>
    <definedName name="SCOPE_PROT16">#REF!,#REF!,#REF!,P1_SCOPE_PROT16</definedName>
    <definedName name="SCOPE_PROT17" localSheetId="0">#REF!</definedName>
    <definedName name="SCOPE_PROT17" localSheetId="20">#REF!</definedName>
    <definedName name="SCOPE_PROT17">#REF!</definedName>
    <definedName name="SCOPE_PROT18" localSheetId="0">#REF!,#REF!,#REF!</definedName>
    <definedName name="SCOPE_PROT18" localSheetId="20">#REF!,#REF!,#REF!</definedName>
    <definedName name="SCOPE_PROT18">#REF!,#REF!,#REF!</definedName>
    <definedName name="SCOPE_PROT19" localSheetId="0">#REF!,#REF!,#REF!</definedName>
    <definedName name="SCOPE_PROT19" localSheetId="20">#REF!,#REF!,#REF!</definedName>
    <definedName name="SCOPE_PROT19">#REF!,#REF!,#REF!</definedName>
    <definedName name="SCOPE_PROT2" localSheetId="0">'данные об организации'!P1_SCOPE_PROT2,'данные об организации'!P2_SCOPE_PROT2,'данные об организации'!P3_SCOPE_PROT2,'данные об организации'!P4_SCOPE_PROT2,'данные об организации'!P5_SCOPE_PROT2</definedName>
    <definedName name="SCOPE_PROT2" localSheetId="20">'калькуляция (2017)'!P1_SCOPE_PROT2,'калькуляция (2017)'!P2_SCOPE_PROT2,'калькуляция (2017)'!P3_SCOPE_PROT2,'калькуляция (2017)'!P4_SCOPE_PROT2,'калькуляция (2017)'!P5_SCOPE_PROT2</definedName>
    <definedName name="SCOPE_PROT2">P1_SCOPE_PROT2,P2_SCOPE_PROT2,P3_SCOPE_PROT2,P4_SCOPE_PROT2,P5_SCOPE_PROT2</definedName>
    <definedName name="SCOPE_PROT20" localSheetId="0">#REF!,#REF!,#REF!,#REF!</definedName>
    <definedName name="SCOPE_PROT20" localSheetId="20">#REF!,#REF!,#REF!,#REF!</definedName>
    <definedName name="SCOPE_PROT20">#REF!,#REF!,#REF!,#REF!</definedName>
    <definedName name="SCOPE_PROT21" localSheetId="0">#REF!,#REF!,#REF!,#REF!,#REF!,#REF!,#REF!,#REF!</definedName>
    <definedName name="SCOPE_PROT21" localSheetId="20">#REF!,#REF!,#REF!,#REF!,#REF!,#REF!,#REF!,#REF!</definedName>
    <definedName name="SCOPE_PROT21">#REF!,#REF!,#REF!,#REF!,#REF!,#REF!,#REF!,#REF!</definedName>
    <definedName name="SCOPE_PROT22" localSheetId="0">#REF!,#REF!,#REF!,#REF!,'данные об организации'!P1_SCOPE_PROT22,'данные об организации'!P2_SCOPE_PROT22</definedName>
    <definedName name="SCOPE_PROT22" localSheetId="20">#REF!,#REF!,#REF!,#REF!,'калькуляция (2017)'!P1_SCOPE_PROT22,'калькуляция (2017)'!P2_SCOPE_PROT22</definedName>
    <definedName name="SCOPE_PROT22">#REF!,#REF!,#REF!,#REF!,P1_SCOPE_PROT22,P2_SCOPE_PROT22</definedName>
    <definedName name="SCOPE_PROT23" localSheetId="0">#REF!,#REF!,#REF!,#REF!,#REF!</definedName>
    <definedName name="SCOPE_PROT23" localSheetId="20">#REF!,#REF!,#REF!,#REF!,#REF!</definedName>
    <definedName name="SCOPE_PROT23">#REF!,#REF!,#REF!,#REF!,#REF!</definedName>
    <definedName name="SCOPE_PROT24" localSheetId="0">#REF!,#REF!,#REF!,#REF!,#REF!</definedName>
    <definedName name="SCOPE_PROT24" localSheetId="20">#REF!,#REF!,#REF!,#REF!,#REF!</definedName>
    <definedName name="SCOPE_PROT24">#REF!,#REF!,#REF!,#REF!,#REF!</definedName>
    <definedName name="SCOPE_PROT25" localSheetId="0">#REF!,#REF!,#REF!,#REF!,#REF!</definedName>
    <definedName name="SCOPE_PROT25" localSheetId="20">#REF!,#REF!,#REF!,#REF!,#REF!</definedName>
    <definedName name="SCOPE_PROT25">#REF!,#REF!,#REF!,#REF!,#REF!</definedName>
    <definedName name="SCOPE_PROT26" localSheetId="0">#REF!,#REF!,#REF!,#REF!,#REF!</definedName>
    <definedName name="SCOPE_PROT26" localSheetId="20">#REF!,#REF!,#REF!,#REF!,#REF!</definedName>
    <definedName name="SCOPE_PROT26">#REF!,#REF!,#REF!,#REF!,#REF!</definedName>
    <definedName name="SCOPE_PROT27" localSheetId="0">#REF!,#REF!,#REF!,#REF!,#REF!,'данные об организации'!P1_SCOPE_PROT27,'данные об организации'!P2_SCOPE_PROT27</definedName>
    <definedName name="SCOPE_PROT27" localSheetId="20">#REF!,#REF!,#REF!,#REF!,#REF!,'калькуляция (2017)'!P1_SCOPE_PROT27,'калькуляция (2017)'!P2_SCOPE_PROT27</definedName>
    <definedName name="SCOPE_PROT27">#REF!,#REF!,#REF!,#REF!,#REF!,P1_SCOPE_PROT27,P2_SCOPE_PROT27</definedName>
    <definedName name="SCOPE_PROT28" localSheetId="0">#REF!</definedName>
    <definedName name="SCOPE_PROT28" localSheetId="20">#REF!</definedName>
    <definedName name="SCOPE_PROT28">#REF!</definedName>
    <definedName name="SCOPE_PROT29" localSheetId="0">#REF!,#REF!,#REF!,#REF!</definedName>
    <definedName name="SCOPE_PROT29" localSheetId="20">#REF!,#REF!,#REF!,#REF!</definedName>
    <definedName name="SCOPE_PROT29">#REF!,#REF!,#REF!,#REF!</definedName>
    <definedName name="SCOPE_PROT3" localSheetId="0">#REF!,#REF!,#REF!</definedName>
    <definedName name="SCOPE_PROT3" localSheetId="20">#REF!,#REF!,#REF!</definedName>
    <definedName name="SCOPE_PROT3">#REF!,#REF!,#REF!</definedName>
    <definedName name="SCOPE_PROT30" localSheetId="0">#REF!</definedName>
    <definedName name="SCOPE_PROT30" localSheetId="20">#REF!</definedName>
    <definedName name="SCOPE_PROT30">#REF!</definedName>
    <definedName name="SCOPE_PROT31" localSheetId="0">#REF!</definedName>
    <definedName name="SCOPE_PROT31" localSheetId="20">#REF!</definedName>
    <definedName name="SCOPE_PROT31">#REF!</definedName>
    <definedName name="SCOPE_PROT32" localSheetId="0">#REF!,#REF!,#REF!</definedName>
    <definedName name="SCOPE_PROT32" localSheetId="20">#REF!,#REF!,#REF!</definedName>
    <definedName name="SCOPE_PROT32">#REF!,#REF!,#REF!</definedName>
    <definedName name="SCOPE_PROT33" localSheetId="0">#REF!,#REF!,#REF!,#REF!</definedName>
    <definedName name="SCOPE_PROT33" localSheetId="20">#REF!,#REF!,#REF!,#REF!</definedName>
    <definedName name="SCOPE_PROT33">#REF!,#REF!,#REF!,#REF!</definedName>
    <definedName name="SCOPE_PROT34" localSheetId="0">#REF!,'данные об организации'!P1_SCOPE_PROT34</definedName>
    <definedName name="SCOPE_PROT34" localSheetId="20">#REF!,'калькуляция (2017)'!P1_SCOPE_PROT34</definedName>
    <definedName name="SCOPE_PROT34">#REF!,P1_SCOPE_PROT34</definedName>
    <definedName name="SCOPE_PROT35" localSheetId="0">#REF!,#REF!,#REF!</definedName>
    <definedName name="SCOPE_PROT35" localSheetId="20">#REF!,#REF!,#REF!</definedName>
    <definedName name="SCOPE_PROT35">#REF!,#REF!,#REF!</definedName>
    <definedName name="SCOPE_PROT36" localSheetId="0">#REF!,#REF!</definedName>
    <definedName name="SCOPE_PROT36" localSheetId="20">#REF!,#REF!</definedName>
    <definedName name="SCOPE_PROT36">#REF!,#REF!</definedName>
    <definedName name="SCOPE_PROT37" localSheetId="0">#REF!,#REF!,#REF!</definedName>
    <definedName name="SCOPE_PROT37" localSheetId="20">#REF!,#REF!,#REF!</definedName>
    <definedName name="SCOPE_PROT37">#REF!,#REF!,#REF!</definedName>
    <definedName name="SCOPE_PROT38" localSheetId="0">#REF!,#REF!,#REF!</definedName>
    <definedName name="SCOPE_PROT38" localSheetId="20">#REF!,#REF!,#REF!</definedName>
    <definedName name="SCOPE_PROT38">#REF!,#REF!,#REF!</definedName>
    <definedName name="SCOPE_PROT4" localSheetId="0">#REF!</definedName>
    <definedName name="SCOPE_PROT4" localSheetId="20">#REF!</definedName>
    <definedName name="SCOPE_PROT4">#REF!</definedName>
    <definedName name="SCOPE_PROT5" localSheetId="0">'данные об организации'!P1_SCOPE_PROT5,'данные об организации'!P2_SCOPE_PROT5</definedName>
    <definedName name="SCOPE_PROT5" localSheetId="20">'калькуляция (2017)'!P1_SCOPE_PROT5,'калькуляция (2017)'!P2_SCOPE_PROT5</definedName>
    <definedName name="SCOPE_PROT5">P1_SCOPE_PROT5,P2_SCOPE_PROT5</definedName>
    <definedName name="SCOPE_PROT6" localSheetId="0">#REF!,#REF!,#REF!</definedName>
    <definedName name="SCOPE_PROT6" localSheetId="20">#REF!,#REF!,#REF!</definedName>
    <definedName name="SCOPE_PROT6">#REF!,#REF!,#REF!</definedName>
    <definedName name="SCOPE_PROT7" localSheetId="0">#REF!,#REF!,#REF!,#REF!,#REF!</definedName>
    <definedName name="SCOPE_PROT7" localSheetId="20">#REF!,#REF!,#REF!,#REF!,#REF!</definedName>
    <definedName name="SCOPE_PROT7">#REF!,#REF!,#REF!,#REF!,#REF!</definedName>
    <definedName name="SCOPE_PROT8" localSheetId="0">#REF!,'данные об организации'!P1_SCOPE_PROT8,'данные об организации'!P2_SCOPE_PROT8,'данные об организации'!P3_SCOPE_PROT8,'данные об организации'!P4_SCOPE_PROT8,'данные об организации'!P5_SCOPE_PROT8,'данные об организации'!P6_SCOPE_PROT8</definedName>
    <definedName name="SCOPE_PROT8" localSheetId="20">#REF!,'калькуляция (2017)'!P1_SCOPE_PROT8,'калькуляция (2017)'!P2_SCOPE_PROT8,'калькуляция (2017)'!P3_SCOPE_PROT8,'калькуляция (2017)'!P4_SCOPE_PROT8,'калькуляция (2017)'!P5_SCOPE_PROT8,'калькуляция (2017)'!P6_SCOPE_PROT8</definedName>
    <definedName name="SCOPE_PROT8">#REF!,P1_SCOPE_PROT8,P2_SCOPE_PROT8,P3_SCOPE_PROT8,P4_SCOPE_PROT8,P5_SCOPE_PROT8,P6_SCOPE_PROT8</definedName>
    <definedName name="SCOPE_PROT9" localSheetId="0">#REF!</definedName>
    <definedName name="SCOPE_PROT9" localSheetId="20">#REF!</definedName>
    <definedName name="SCOPE_PROT9">#REF!</definedName>
    <definedName name="sub_7001" localSheetId="21">Лист5!$A$5</definedName>
    <definedName name="sub_7002" localSheetId="21">Лист5!$A$9</definedName>
    <definedName name="sub_8001" localSheetId="22">Лист6!$A$6</definedName>
    <definedName name="sub_8002" localSheetId="22">Лист6!$A$9</definedName>
    <definedName name="sub_8003" localSheetId="22">Лист6!$A$12</definedName>
    <definedName name="sub_8004" localSheetId="22">Лист6!$A$15</definedName>
    <definedName name="sub_8005" localSheetId="22">Лист6!$A$18</definedName>
    <definedName name="sub_8006" localSheetId="22">Лист6!$A$21</definedName>
    <definedName name="sub_9001" localSheetId="22">Лист6!#REF!</definedName>
    <definedName name="sub_9002" localSheetId="22">Лист6!#REF!</definedName>
    <definedName name="sub_9003" localSheetId="22">Лист6!#REF!</definedName>
    <definedName name="sub_9004" localSheetId="22">Лист6!#REF!</definedName>
    <definedName name="sub_9005" localSheetId="22">Лист6!#REF!</definedName>
    <definedName name="sub_9006" localSheetId="22">Лист6!#REF!</definedName>
    <definedName name="T1_" localSheetId="13">#REF!</definedName>
    <definedName name="T1_" localSheetId="20">#REF!</definedName>
    <definedName name="T1_" localSheetId="15">#REF!</definedName>
    <definedName name="T1_" localSheetId="10">#REF!</definedName>
    <definedName name="T1_" localSheetId="11">#REF!</definedName>
    <definedName name="T1_" localSheetId="12">#REF!</definedName>
    <definedName name="T1_" localSheetId="4">#REF!</definedName>
    <definedName name="T1_" localSheetId="14">#REF!</definedName>
    <definedName name="T1_">#REF!</definedName>
    <definedName name="T2_" localSheetId="13">#REF!</definedName>
    <definedName name="T2_" localSheetId="20">#REF!</definedName>
    <definedName name="T2_" localSheetId="15">#REF!</definedName>
    <definedName name="T2_" localSheetId="10">#REF!</definedName>
    <definedName name="T2_" localSheetId="11">#REF!</definedName>
    <definedName name="T2_" localSheetId="12">#REF!</definedName>
    <definedName name="T2_" localSheetId="4">#REF!</definedName>
    <definedName name="T2_" localSheetId="14">#REF!</definedName>
    <definedName name="T2_">#REF!</definedName>
    <definedName name="T3?L1.4.1" localSheetId="0">#REF!</definedName>
    <definedName name="T3?L1.4.1" localSheetId="20">#REF!</definedName>
    <definedName name="T3?L1.4.1">#REF!</definedName>
    <definedName name="T3?L1.5.1" localSheetId="0">#REF!</definedName>
    <definedName name="T3?L1.5.1" localSheetId="20">#REF!</definedName>
    <definedName name="T3?L1.5.1">#REF!</definedName>
    <definedName name="Z_2AAF49BF_4CB6_4E73_9675_B3F324EBAF4C_.wvu.PrintTitles" localSheetId="2" hidden="1">'1.-Сведения о ст-ве -ВЛ, КЛ'!$3:$5</definedName>
    <definedName name="Z_2AAF49BF_4CB6_4E73_9675_B3F324EBAF4C_.wvu.PrintTitles" localSheetId="3" hidden="1">'2.-Сведения о стр-ве  ТП '!$9:$10</definedName>
    <definedName name="Z_54B5C8A6_39FF_4A52_A9E5_1C95C74F82A5_.wvu.PrintArea" localSheetId="1" hidden="1">титул!$A$1:$L$30</definedName>
    <definedName name="Z_66031915_7C12_4685_9F5C_B6101CB3537E_.wvu.PrintArea" localSheetId="10" hidden="1">Орг.мероприятия!$A$1:$D$78</definedName>
    <definedName name="Z_66031915_7C12_4685_9F5C_B6101CB3537E_.wvu.PrintArea" localSheetId="6" hidden="1">Прил.2!$A$1:$E$87</definedName>
    <definedName name="Z_66031915_7C12_4685_9F5C_B6101CB3537E_.wvu.PrintArea" localSheetId="4" hidden="1">'расчет (2)'!$A$1:$F$87</definedName>
    <definedName name="Z_66031915_7C12_4685_9F5C_B6101CB3537E_.wvu.PrintArea" localSheetId="1" hidden="1">титул!$A$1:$L$30</definedName>
    <definedName name="Z_66031915_7C12_4685_9F5C_B6101CB3537E_.wvu.Rows" localSheetId="10" hidden="1">Орг.мероприятия!#REF!,Орг.мероприятия!#REF!</definedName>
    <definedName name="Z_66031915_7C12_4685_9F5C_B6101CB3537E_.wvu.Rows" localSheetId="6" hidden="1">Прил.2!#REF!,Прил.2!#REF!</definedName>
    <definedName name="Z_66031915_7C12_4685_9F5C_B6101CB3537E_.wvu.Rows" localSheetId="4" hidden="1">'расчет (2)'!#REF!,'расчет (2)'!#REF!</definedName>
    <definedName name="Z_87EE4699_A9C3_4041_B2D5_F875A3EFE3D0_.wvu.PrintArea" localSheetId="1" hidden="1">титул!$A$1:$L$30</definedName>
    <definedName name="Z_91D69F78_47B3_4FB9_B5F7_2722C418C7A0_.wvu.Cols" localSheetId="2" hidden="1">'1.-Сведения о ст-ве -ВЛ, КЛ'!#REF!</definedName>
    <definedName name="Z_91D69F78_47B3_4FB9_B5F7_2722C418C7A0_.wvu.PrintTitles" localSheetId="2" hidden="1">'1.-Сведения о ст-ве -ВЛ, КЛ'!$3:$5</definedName>
    <definedName name="Z_91D69F78_47B3_4FB9_B5F7_2722C418C7A0_.wvu.PrintTitles" localSheetId="3" hidden="1">'2.-Сведения о стр-ве  ТП '!$9:$10</definedName>
    <definedName name="Z_C04885B9_FD83_41A7_86E5_FBC333716963_.wvu.PrintArea" localSheetId="10" hidden="1">Орг.мероприятия!$A$1:$D$78</definedName>
    <definedName name="Z_C04885B9_FD83_41A7_86E5_FBC333716963_.wvu.PrintArea" localSheetId="6" hidden="1">Прил.2!$A$1:$E$87</definedName>
    <definedName name="Z_C04885B9_FD83_41A7_86E5_FBC333716963_.wvu.PrintArea" localSheetId="4" hidden="1">'расчет (2)'!$A$1:$F$87</definedName>
    <definedName name="Z_C04885B9_FD83_41A7_86E5_FBC333716963_.wvu.PrintArea" localSheetId="1" hidden="1">титул!$A$1:$L$30</definedName>
    <definedName name="Z_C04885B9_FD83_41A7_86E5_FBC333716963_.wvu.Rows" localSheetId="10" hidden="1">Орг.мероприятия!#REF!,Орг.мероприятия!#REF!</definedName>
    <definedName name="Z_C04885B9_FD83_41A7_86E5_FBC333716963_.wvu.Rows" localSheetId="6" hidden="1">Прил.2!#REF!,Прил.2!#REF!</definedName>
    <definedName name="Z_C04885B9_FD83_41A7_86E5_FBC333716963_.wvu.Rows" localSheetId="4" hidden="1">'расчет (2)'!#REF!,'расчет (2)'!#REF!</definedName>
    <definedName name="АААААААА" localSheetId="20">'калькуляция (2017)'!АААААААА</definedName>
    <definedName name="АААААААА" localSheetId="15">'калькуляция 2018'!АААААААА</definedName>
    <definedName name="АААААААА" localSheetId="1">титул!АААААААА</definedName>
    <definedName name="АААААААА">'калькуляция 2018'!АААААААА</definedName>
    <definedName name="БазовыйПериод">[6]Заголовок!$B$15</definedName>
    <definedName name="баланс">[7]Баланс!$D$60</definedName>
    <definedName name="БД_2_2" localSheetId="13">'[8]БД-2-2-П'!#REF!</definedName>
    <definedName name="БД_2_2" localSheetId="20">'[8]БД-2-2-П'!#REF!</definedName>
    <definedName name="БД_2_2" localSheetId="15">'[8]БД-2-2-П'!#REF!</definedName>
    <definedName name="БД_2_2" localSheetId="10">'[8]БД-2-2-П'!#REF!</definedName>
    <definedName name="БД_2_2" localSheetId="11">'[8]БД-2-2-П'!#REF!</definedName>
    <definedName name="БД_2_2" localSheetId="12">'[8]БД-2-2-П'!#REF!</definedName>
    <definedName name="БД_2_2" localSheetId="4">'[8]БД-2-2-П'!#REF!</definedName>
    <definedName name="БД_2_2" localSheetId="14">'[8]БД-2-2-П'!#REF!</definedName>
    <definedName name="БД_2_2">'[8]БД-2-2-П'!#REF!</definedName>
    <definedName name="БИ_2_3" localSheetId="13">'[8]БИ-2-3-П'!#REF!</definedName>
    <definedName name="БИ_2_3" localSheetId="20">'[8]БИ-2-3-П'!#REF!</definedName>
    <definedName name="БИ_2_3" localSheetId="15">'[8]БИ-2-3-П'!#REF!</definedName>
    <definedName name="БИ_2_3" localSheetId="10">'[8]БИ-2-3-П'!#REF!</definedName>
    <definedName name="БИ_2_3" localSheetId="11">'[8]БИ-2-3-П'!#REF!</definedName>
    <definedName name="БИ_2_3" localSheetId="12">'[8]БИ-2-3-П'!#REF!</definedName>
    <definedName name="БИ_2_3" localSheetId="4">'[8]БИ-2-3-П'!#REF!</definedName>
    <definedName name="БИ_2_3" localSheetId="14">'[8]БИ-2-3-П'!#REF!</definedName>
    <definedName name="БИ_2_3">'[8]БИ-2-3-П'!#REF!</definedName>
    <definedName name="БР_2_3_П" localSheetId="13">'[9]для тарифов'!#REF!</definedName>
    <definedName name="БР_2_3_П" localSheetId="20">'[9]для тарифов'!#REF!</definedName>
    <definedName name="БР_2_3_П" localSheetId="15">'[9]для тарифов'!#REF!</definedName>
    <definedName name="БР_2_3_П" localSheetId="10">'[9]для тарифов'!#REF!</definedName>
    <definedName name="БР_2_3_П" localSheetId="11">'[9]для тарифов'!#REF!</definedName>
    <definedName name="БР_2_3_П" localSheetId="12">'[9]для тарифов'!#REF!</definedName>
    <definedName name="БР_2_3_П" localSheetId="4">'[9]для тарифов'!#REF!</definedName>
    <definedName name="БР_2_3_П" localSheetId="14">'[9]для тарифов'!#REF!</definedName>
    <definedName name="БР_2_3_П">'[9]для тарифов'!#REF!</definedName>
    <definedName name="БР_2_6_П" localSheetId="13">#REF!</definedName>
    <definedName name="БР_2_6_П" localSheetId="20">#REF!</definedName>
    <definedName name="БР_2_6_П" localSheetId="15">#REF!</definedName>
    <definedName name="БР_2_6_П" localSheetId="10">#REF!</definedName>
    <definedName name="БР_2_6_П" localSheetId="11">#REF!</definedName>
    <definedName name="БР_2_6_П" localSheetId="12">#REF!</definedName>
    <definedName name="БР_2_6_П" localSheetId="4">#REF!</definedName>
    <definedName name="БР_2_6_П" localSheetId="14">#REF!</definedName>
    <definedName name="БР_2_6_П">#REF!</definedName>
    <definedName name="БР_РСК" localSheetId="13">#REF!</definedName>
    <definedName name="БР_РСК" localSheetId="20">#REF!</definedName>
    <definedName name="БР_РСК" localSheetId="15">#REF!</definedName>
    <definedName name="БР_РСК" localSheetId="10">#REF!</definedName>
    <definedName name="БР_РСК" localSheetId="11">#REF!</definedName>
    <definedName name="БР_РСК" localSheetId="12">#REF!</definedName>
    <definedName name="БР_РСК" localSheetId="4">#REF!</definedName>
    <definedName name="БР_РСК" localSheetId="14">#REF!</definedName>
    <definedName name="БР_РСК">#REF!</definedName>
    <definedName name="Бюджет_движ_СК" localSheetId="13">#REF!</definedName>
    <definedName name="Бюджет_движ_СК" localSheetId="20">#REF!</definedName>
    <definedName name="Бюджет_движ_СК" localSheetId="15">#REF!</definedName>
    <definedName name="Бюджет_движ_СК" localSheetId="10">#REF!</definedName>
    <definedName name="Бюджет_движ_СК" localSheetId="11">#REF!</definedName>
    <definedName name="Бюджет_движ_СК" localSheetId="12">#REF!</definedName>
    <definedName name="Бюджет_движ_СК" localSheetId="4">#REF!</definedName>
    <definedName name="Бюджет_движ_СК" localSheetId="14">#REF!</definedName>
    <definedName name="Бюджет_движ_СК">#REF!</definedName>
    <definedName name="Бюджет_мех_и_ТС_РСК" localSheetId="13">#REF!</definedName>
    <definedName name="Бюджет_мех_и_ТС_РСК" localSheetId="20">#REF!</definedName>
    <definedName name="Бюджет_мех_и_ТС_РСК" localSheetId="15">#REF!</definedName>
    <definedName name="Бюджет_мех_и_ТС_РСК" localSheetId="10">#REF!</definedName>
    <definedName name="Бюджет_мех_и_ТС_РСК" localSheetId="11">#REF!</definedName>
    <definedName name="Бюджет_мех_и_ТС_РСК" localSheetId="12">#REF!</definedName>
    <definedName name="Бюджет_мех_и_ТС_РСК" localSheetId="4">#REF!</definedName>
    <definedName name="Бюджет_мех_и_ТС_РСК" localSheetId="14">#REF!</definedName>
    <definedName name="Бюджет_мех_и_ТС_РСК">#REF!</definedName>
    <definedName name="Бюджет_МЗ_ТОиР_РСК" localSheetId="13">#REF!</definedName>
    <definedName name="Бюджет_МЗ_ТОиР_РСК" localSheetId="20">#REF!</definedName>
    <definedName name="Бюджет_МЗ_ТОиР_РСК" localSheetId="15">#REF!</definedName>
    <definedName name="Бюджет_МЗ_ТОиР_РСК" localSheetId="10">#REF!</definedName>
    <definedName name="Бюджет_МЗ_ТОиР_РСК" localSheetId="11">#REF!</definedName>
    <definedName name="Бюджет_МЗ_ТОиР_РСК" localSheetId="12">#REF!</definedName>
    <definedName name="Бюджет_МЗ_ТОиР_РСК" localSheetId="4">#REF!</definedName>
    <definedName name="Бюджет_МЗ_ТОиР_РСК" localSheetId="14">#REF!</definedName>
    <definedName name="Бюджет_МЗ_ТОиР_РСК">#REF!</definedName>
    <definedName name="Бюджет_расходов_пр_ПРУ" localSheetId="13">#REF!</definedName>
    <definedName name="Бюджет_расходов_пр_ПРУ" localSheetId="20">#REF!</definedName>
    <definedName name="Бюджет_расходов_пр_ПРУ" localSheetId="15">#REF!</definedName>
    <definedName name="Бюджет_расходов_пр_ПРУ" localSheetId="10">#REF!</definedName>
    <definedName name="Бюджет_расходов_пр_ПРУ" localSheetId="11">#REF!</definedName>
    <definedName name="Бюджет_расходов_пр_ПРУ" localSheetId="12">#REF!</definedName>
    <definedName name="Бюджет_расходов_пр_ПРУ" localSheetId="4">#REF!</definedName>
    <definedName name="Бюджет_расходов_пр_ПРУ" localSheetId="14">#REF!</definedName>
    <definedName name="Бюджет_расходов_пр_ПРУ">#REF!</definedName>
    <definedName name="Бюджет_расч_покуп_зак_МРСК_пр_ПРУ" localSheetId="13">#REF!</definedName>
    <definedName name="Бюджет_расч_покуп_зак_МРСК_пр_ПРУ" localSheetId="20">#REF!</definedName>
    <definedName name="Бюджет_расч_покуп_зак_МРСК_пр_ПРУ" localSheetId="15">#REF!</definedName>
    <definedName name="Бюджет_расч_покуп_зак_МРСК_пр_ПРУ" localSheetId="10">#REF!</definedName>
    <definedName name="Бюджет_расч_покуп_зак_МРСК_пр_ПРУ" localSheetId="11">#REF!</definedName>
    <definedName name="Бюджет_расч_покуп_зак_МРСК_пр_ПРУ" localSheetId="12">#REF!</definedName>
    <definedName name="Бюджет_расч_покуп_зак_МРСК_пр_ПРУ" localSheetId="4">#REF!</definedName>
    <definedName name="Бюджет_расч_покуп_зак_МРСК_пр_ПРУ" localSheetId="14">#REF!</definedName>
    <definedName name="Бюджет_расч_покуп_зак_МРСК_пр_ПРУ">#REF!</definedName>
    <definedName name="Бюджет_расч_расходы_МРСК" localSheetId="13">#REF!</definedName>
    <definedName name="Бюджет_расч_расходы_МРСК" localSheetId="20">#REF!</definedName>
    <definedName name="Бюджет_расч_расходы_МРСК" localSheetId="15">#REF!</definedName>
    <definedName name="Бюджет_расч_расходы_МРСК" localSheetId="10">#REF!</definedName>
    <definedName name="Бюджет_расч_расходы_МРСК" localSheetId="11">#REF!</definedName>
    <definedName name="Бюджет_расч_расходы_МРСК" localSheetId="12">#REF!</definedName>
    <definedName name="Бюджет_расч_расходы_МРСК" localSheetId="4">#REF!</definedName>
    <definedName name="Бюджет_расч_расходы_МРСК" localSheetId="14">#REF!</definedName>
    <definedName name="Бюджет_расч_расходы_МРСК">#REF!</definedName>
    <definedName name="Бюджет_расч_усл_КВ" localSheetId="13">'[10]БФ-2-8-П'!#REF!</definedName>
    <definedName name="Бюджет_расч_усл_КВ" localSheetId="20">'[10]БФ-2-8-П'!#REF!</definedName>
    <definedName name="Бюджет_расч_усл_КВ" localSheetId="15">'[10]БФ-2-8-П'!#REF!</definedName>
    <definedName name="Бюджет_расч_усл_КВ" localSheetId="10">'[10]БФ-2-8-П'!#REF!</definedName>
    <definedName name="Бюджет_расч_усл_КВ" localSheetId="11">'[10]БФ-2-8-П'!#REF!</definedName>
    <definedName name="Бюджет_расч_усл_КВ" localSheetId="12">'[10]БФ-2-8-П'!#REF!</definedName>
    <definedName name="Бюджет_расч_усл_КВ" localSheetId="4">'[10]БФ-2-8-П'!#REF!</definedName>
    <definedName name="Бюджет_расч_усл_КВ" localSheetId="14">'[10]БФ-2-8-П'!#REF!</definedName>
    <definedName name="Бюджет_расч_усл_КВ">'[10]БФ-2-8-П'!#REF!</definedName>
    <definedName name="Бюджет_РБП_РСК" localSheetId="13">'[8]БР-2-15-П'!#REF!</definedName>
    <definedName name="Бюджет_РБП_РСК" localSheetId="20">'[8]БР-2-15-П'!#REF!</definedName>
    <definedName name="Бюджет_РБП_РСК" localSheetId="15">'[8]БР-2-15-П'!#REF!</definedName>
    <definedName name="Бюджет_РБП_РСК" localSheetId="10">'[8]БР-2-15-П'!#REF!</definedName>
    <definedName name="Бюджет_РБП_РСК" localSheetId="11">'[8]БР-2-15-П'!#REF!</definedName>
    <definedName name="Бюджет_РБП_РСК" localSheetId="12">'[8]БР-2-15-П'!#REF!</definedName>
    <definedName name="Бюджет_РБП_РСК" localSheetId="4">'[8]БР-2-15-П'!#REF!</definedName>
    <definedName name="Бюджет_РБП_РСК" localSheetId="14">'[8]БР-2-15-П'!#REF!</definedName>
    <definedName name="Бюджет_РБП_РСК">'[8]БР-2-15-П'!#REF!</definedName>
    <definedName name="Бюджет_усл_подрядчиков_ТОиР_РСК" localSheetId="13">#REF!</definedName>
    <definedName name="Бюджет_усл_подрядчиков_ТОиР_РСК" localSheetId="20">#REF!</definedName>
    <definedName name="Бюджет_усл_подрядчиков_ТОиР_РСК" localSheetId="15">#REF!</definedName>
    <definedName name="Бюджет_усл_подрядчиков_ТОиР_РСК" localSheetId="10">#REF!</definedName>
    <definedName name="Бюджет_усл_подрядчиков_ТОиР_РСК" localSheetId="11">#REF!</definedName>
    <definedName name="Бюджет_усл_подрядчиков_ТОиР_РСК" localSheetId="12">#REF!</definedName>
    <definedName name="Бюджет_усл_подрядчиков_ТОиР_РСК" localSheetId="4">#REF!</definedName>
    <definedName name="Бюджет_усл_подрядчиков_ТОиР_РСК" localSheetId="14">#REF!</definedName>
    <definedName name="Бюджет_усл_подрядчиков_ТОиР_РСК">#REF!</definedName>
    <definedName name="Бюджет_ФОТ_ТОиР_РСК" localSheetId="13">#REF!</definedName>
    <definedName name="Бюджет_ФОТ_ТОиР_РСК" localSheetId="20">#REF!</definedName>
    <definedName name="Бюджет_ФОТ_ТОиР_РСК" localSheetId="15">#REF!</definedName>
    <definedName name="Бюджет_ФОТ_ТОиР_РСК" localSheetId="10">#REF!</definedName>
    <definedName name="Бюджет_ФОТ_ТОиР_РСК" localSheetId="11">#REF!</definedName>
    <definedName name="Бюджет_ФОТ_ТОиР_РСК" localSheetId="12">#REF!</definedName>
    <definedName name="Бюджет_ФОТ_ТОиР_РСК" localSheetId="4">#REF!</definedName>
    <definedName name="Бюджет_ФОТ_ТОиР_РСК" localSheetId="14">#REF!</definedName>
    <definedName name="Бюджет_ФОТ_ТОиР_РСК">#REF!</definedName>
    <definedName name="в23ё" localSheetId="20">'калькуляция (2017)'!в23ё</definedName>
    <definedName name="в23ё" localSheetId="15">'калькуляция 2018'!в23ё</definedName>
    <definedName name="в23ё" localSheetId="1">титул!в23ё</definedName>
    <definedName name="в23ё">'калькуляция 2018'!в23ё</definedName>
    <definedName name="вв" localSheetId="20">'калькуляция (2017)'!вв</definedName>
    <definedName name="вв" localSheetId="15">'калькуляция 2018'!вв</definedName>
    <definedName name="вв" localSheetId="1">титул!вв</definedName>
    <definedName name="вв">'калькуляция 2018'!вв</definedName>
    <definedName name="второй" localSheetId="13">#REF!</definedName>
    <definedName name="второй" localSheetId="20">#REF!</definedName>
    <definedName name="второй" localSheetId="15">#REF!</definedName>
    <definedName name="второй" localSheetId="10">#REF!</definedName>
    <definedName name="второй" localSheetId="11">#REF!</definedName>
    <definedName name="второй" localSheetId="12">#REF!</definedName>
    <definedName name="второй" localSheetId="4">#REF!</definedName>
    <definedName name="второй" localSheetId="1">#REF!</definedName>
    <definedName name="второй" localSheetId="14">#REF!</definedName>
    <definedName name="второй">#REF!</definedName>
    <definedName name="ен">#N/A</definedName>
    <definedName name="жж">#N/A</definedName>
    <definedName name="_xlnm.Print_Titles" localSheetId="2">'1.-Сведения о ст-ве -ВЛ, КЛ'!$3:$5</definedName>
    <definedName name="_xlnm.Print_Titles" localSheetId="3">'2.-Сведения о стр-ве  ТП '!$9:$10</definedName>
    <definedName name="ЗП1">[11]Лист13!$A$2</definedName>
    <definedName name="ЗП2">[11]Лист13!$B$2</definedName>
    <definedName name="ЗП3">[11]Лист13!$C$2</definedName>
    <definedName name="ЗП4">[11]Лист13!$D$2</definedName>
    <definedName name="й" localSheetId="20">'калькуляция (2017)'!й</definedName>
    <definedName name="й" localSheetId="15">'калькуляция 2018'!й</definedName>
    <definedName name="й" localSheetId="1">титул!й</definedName>
    <definedName name="й">'калькуляция 2018'!й</definedName>
    <definedName name="йй" localSheetId="20">'калькуляция (2017)'!йй</definedName>
    <definedName name="йй" localSheetId="15">'калькуляция 2018'!йй</definedName>
    <definedName name="йй" localSheetId="1">титул!йй</definedName>
    <definedName name="йй">'калькуляция 2018'!йй</definedName>
    <definedName name="ке" localSheetId="20">'калькуляция (2017)'!ке</definedName>
    <definedName name="ке" localSheetId="15">'калькуляция 2018'!ке</definedName>
    <definedName name="ке" localSheetId="1">титул!ке</definedName>
    <definedName name="ке">'калькуляция 2018'!ке</definedName>
    <definedName name="Консолид_Бюджет_расч_РСК" localSheetId="13">#REF!</definedName>
    <definedName name="Консолид_Бюджет_расч_РСК" localSheetId="20">#REF!</definedName>
    <definedName name="Консолид_Бюджет_расч_РСК" localSheetId="15">#REF!</definedName>
    <definedName name="Консолид_Бюджет_расч_РСК" localSheetId="10">#REF!</definedName>
    <definedName name="Консолид_Бюджет_расч_РСК" localSheetId="11">#REF!</definedName>
    <definedName name="Консолид_Бюджет_расч_РСК" localSheetId="12">#REF!</definedName>
    <definedName name="Консолид_Бюджет_расч_РСК" localSheetId="4">#REF!</definedName>
    <definedName name="Консолид_Бюджет_расч_РСК" localSheetId="1">#REF!</definedName>
    <definedName name="Консолид_Бюджет_расч_РСК" localSheetId="14">#REF!</definedName>
    <definedName name="Консолид_Бюджет_расч_РСК">#REF!</definedName>
    <definedName name="лл">#N/A</definedName>
    <definedName name="ллпп">#N/A</definedName>
    <definedName name="мым" localSheetId="20">'калькуляция (2017)'!мым</definedName>
    <definedName name="мым" localSheetId="15">'калькуляция 2018'!мым</definedName>
    <definedName name="мым" localSheetId="1">титул!мым</definedName>
    <definedName name="мым">'калькуляция 2018'!мым</definedName>
    <definedName name="название" localSheetId="0">#REF!</definedName>
    <definedName name="название" localSheetId="20">#REF!</definedName>
    <definedName name="название">#REF!</definedName>
    <definedName name="НДС">[7]Макро!$B$8</definedName>
    <definedName name="_xlnm.Print_Area" localSheetId="2">'1.-Сведения о ст-ве -ВЛ, КЛ'!$A$2:$F$81</definedName>
    <definedName name="_xlnm.Print_Area" localSheetId="0">'данные об организации'!$A$3:$C$34</definedName>
    <definedName name="_xlnm.Print_Area" localSheetId="18">должн.лицо!$A$1:$H$33</definedName>
    <definedName name="_xlnm.Print_Area" localSheetId="13">'должн.лицо (2018)'!$A$1:$H$33</definedName>
    <definedName name="_xlnm.Print_Area" localSheetId="20">'калькуляция (2017)'!$A$1:$P$47</definedName>
    <definedName name="_xlnm.Print_Area" localSheetId="15">'калькуляция 2018'!$A$2:$F$47</definedName>
    <definedName name="_xlnm.Print_Area" localSheetId="10">Орг.мероприятия!$A$1:$D$76</definedName>
    <definedName name="_xlnm.Print_Area" localSheetId="16">подготовка!$A$1:$G$34</definedName>
    <definedName name="_xlnm.Print_Area" localSheetId="11">'подготовка (2018)'!$A$1:$G$34</definedName>
    <definedName name="_xlnm.Print_Area" localSheetId="5">Прил.1!$A$1:$F$17</definedName>
    <definedName name="_xlnm.Print_Area" localSheetId="6">Прил.2!$A$1:$E$86</definedName>
    <definedName name="_xlnm.Print_Area" localSheetId="17">'проверка ТУ'!$A$1:$G$32</definedName>
    <definedName name="_xlnm.Print_Area" localSheetId="12">'проверка ТУ (2018)'!$A$1:$G$32</definedName>
    <definedName name="_xlnm.Print_Area" localSheetId="4">'расчет (2)'!$A$1:$L$85</definedName>
    <definedName name="_xlnm.Print_Area" localSheetId="1">титул!$A$1:$L$30</definedName>
    <definedName name="_xlnm.Print_Area" localSheetId="19">'факт. присоед'!$A$1:$H$52</definedName>
    <definedName name="_xlnm.Print_Area" localSheetId="14">'факт. присоед (2018)'!$A$1:$H$52</definedName>
    <definedName name="ОтпускЭлектроэнергииИтогоБаз">'[6]6'!$C$15</definedName>
    <definedName name="ОтпускЭлектроэнергииИтогоРег">'[6]6'!$C$24</definedName>
    <definedName name="первый" localSheetId="13">#REF!</definedName>
    <definedName name="первый" localSheetId="20">#REF!</definedName>
    <definedName name="первый" localSheetId="15">#REF!</definedName>
    <definedName name="первый" localSheetId="10">#REF!</definedName>
    <definedName name="первый" localSheetId="11">#REF!</definedName>
    <definedName name="первый" localSheetId="12">#REF!</definedName>
    <definedName name="первый" localSheetId="4">#REF!</definedName>
    <definedName name="первый" localSheetId="14">#REF!</definedName>
    <definedName name="первый">#REF!</definedName>
    <definedName name="ПериодРегулирования">[6]Заголовок!$B$14</definedName>
    <definedName name="План_амортизации_РСК" localSheetId="13">'[12]БР-2-14-П'!#REF!</definedName>
    <definedName name="План_амортизации_РСК" localSheetId="20">'[12]БР-2-14-П'!#REF!</definedName>
    <definedName name="План_амортизации_РСК" localSheetId="15">'[12]БР-2-14-П'!#REF!</definedName>
    <definedName name="План_амортизации_РСК" localSheetId="10">'[12]БР-2-14-П'!#REF!</definedName>
    <definedName name="План_амортизации_РСК" localSheetId="11">'[12]БР-2-14-П'!#REF!</definedName>
    <definedName name="План_амортизации_РСК" localSheetId="12">'[12]БР-2-14-П'!#REF!</definedName>
    <definedName name="План_амортизации_РСК" localSheetId="4">'[12]БР-2-14-П'!#REF!</definedName>
    <definedName name="План_амортизации_РСК" localSheetId="14">'[12]БР-2-14-П'!#REF!</definedName>
    <definedName name="План_амортизации_РСК">'[12]БР-2-14-П'!#REF!</definedName>
    <definedName name="пп">#N/A</definedName>
    <definedName name="р">#N/A</definedName>
    <definedName name="Расчет_амортизации" localSheetId="13">'[12]БР-2-14-П'!#REF!</definedName>
    <definedName name="Расчет_амортизации" localSheetId="20">'[12]БР-2-14-П'!#REF!</definedName>
    <definedName name="Расчет_амортизации" localSheetId="15">'[12]БР-2-14-П'!#REF!</definedName>
    <definedName name="Расчет_амортизации" localSheetId="10">'[12]БР-2-14-П'!#REF!</definedName>
    <definedName name="Расчет_амортизации" localSheetId="11">'[12]БР-2-14-П'!#REF!</definedName>
    <definedName name="Расчет_амортизации" localSheetId="12">'[12]БР-2-14-П'!#REF!</definedName>
    <definedName name="Расчет_амортизации" localSheetId="4">'[12]БР-2-14-П'!#REF!</definedName>
    <definedName name="Расчет_амортизации" localSheetId="14">'[12]БР-2-14-П'!#REF!</definedName>
    <definedName name="Расчет_амортизации">'[12]БР-2-14-П'!#REF!</definedName>
    <definedName name="с" localSheetId="20">'калькуляция (2017)'!с</definedName>
    <definedName name="с" localSheetId="15">'калькуляция 2018'!с</definedName>
    <definedName name="с" localSheetId="1">титул!с</definedName>
    <definedName name="с">'калькуляция 2018'!с</definedName>
    <definedName name="Сводный_бюджет_прям_затрат_РСК" localSheetId="13">#REF!</definedName>
    <definedName name="Сводный_бюджет_прям_затрат_РСК" localSheetId="20">#REF!</definedName>
    <definedName name="Сводный_бюджет_прям_затрат_РСК" localSheetId="15">#REF!</definedName>
    <definedName name="Сводный_бюджет_прям_затрат_РСК" localSheetId="10">#REF!</definedName>
    <definedName name="Сводный_бюджет_прям_затрат_РСК" localSheetId="11">#REF!</definedName>
    <definedName name="Сводный_бюджет_прям_затрат_РСК" localSheetId="12">#REF!</definedName>
    <definedName name="Сводный_бюджет_прям_затрат_РСК" localSheetId="4">#REF!</definedName>
    <definedName name="Сводный_бюджет_прям_затрат_РСК" localSheetId="1">#REF!</definedName>
    <definedName name="Сводный_бюджет_прям_затрат_РСК" localSheetId="14">#REF!</definedName>
    <definedName name="Сводный_бюджет_прям_затрат_РСК">#REF!</definedName>
    <definedName name="сети">#N/A</definedName>
    <definedName name="сс" localSheetId="20">'калькуляция (2017)'!сс</definedName>
    <definedName name="сс" localSheetId="15">'калькуляция 2018'!сс</definedName>
    <definedName name="сс" localSheetId="1">титул!сс</definedName>
    <definedName name="сс">'калькуляция 2018'!сс</definedName>
    <definedName name="сссс" localSheetId="20">'калькуляция (2017)'!сссс</definedName>
    <definedName name="сссс" localSheetId="15">'калькуляция 2018'!сссс</definedName>
    <definedName name="сссс" localSheetId="1">титул!сссс</definedName>
    <definedName name="сссс">'калькуляция 2018'!сссс</definedName>
    <definedName name="ссы" localSheetId="20">'калькуляция (2017)'!ссы</definedName>
    <definedName name="ссы" localSheetId="15">'калькуляция 2018'!ссы</definedName>
    <definedName name="ссы" localSheetId="1">титул!ссы</definedName>
    <definedName name="ссы">'калькуляция 2018'!ссы</definedName>
    <definedName name="титул_пред" localSheetId="20">'калькуляция (2017)'!титул_пред</definedName>
    <definedName name="титул_пред" localSheetId="15">'калькуляция 2018'!титул_пред</definedName>
    <definedName name="титул_пред" localSheetId="1">#N/A</definedName>
    <definedName name="титул_пред">'калькуляция 2018'!титул_пред</definedName>
    <definedName name="третий" localSheetId="13">#REF!</definedName>
    <definedName name="третий" localSheetId="20">#REF!</definedName>
    <definedName name="третий" localSheetId="15">#REF!</definedName>
    <definedName name="третий" localSheetId="10">#REF!</definedName>
    <definedName name="третий" localSheetId="11">#REF!</definedName>
    <definedName name="третий" localSheetId="12">#REF!</definedName>
    <definedName name="третий" localSheetId="4">#REF!</definedName>
    <definedName name="третий" localSheetId="1">#REF!</definedName>
    <definedName name="третий" localSheetId="14">#REF!</definedName>
    <definedName name="третий">#REF!</definedName>
    <definedName name="у" localSheetId="20">'калькуляция (2017)'!у</definedName>
    <definedName name="у" localSheetId="15">'калькуляция 2018'!у</definedName>
    <definedName name="у" localSheetId="1">титул!у</definedName>
    <definedName name="у">'калькуляция 2018'!у</definedName>
    <definedName name="ц" localSheetId="20">'калькуляция (2017)'!ц</definedName>
    <definedName name="ц" localSheetId="15">'калькуляция 2018'!ц</definedName>
    <definedName name="ц" localSheetId="1">титул!ц</definedName>
    <definedName name="ц">'калькуляция 2018'!ц</definedName>
    <definedName name="цу" localSheetId="20">'калькуляция (2017)'!цу</definedName>
    <definedName name="цу" localSheetId="15">'калькуляция 2018'!цу</definedName>
    <definedName name="цу" localSheetId="1">титул!цу</definedName>
    <definedName name="цу">'калькуляция 2018'!цу</definedName>
    <definedName name="четвертый" localSheetId="13">#REF!</definedName>
    <definedName name="четвертый" localSheetId="20">#REF!</definedName>
    <definedName name="четвертый" localSheetId="15">#REF!</definedName>
    <definedName name="четвертый" localSheetId="10">#REF!</definedName>
    <definedName name="четвертый" localSheetId="11">#REF!</definedName>
    <definedName name="четвертый" localSheetId="12">#REF!</definedName>
    <definedName name="четвертый" localSheetId="4">#REF!</definedName>
    <definedName name="четвертый" localSheetId="1">#REF!</definedName>
    <definedName name="четвертый" localSheetId="14">#REF!</definedName>
    <definedName name="четвертый">#REF!</definedName>
    <definedName name="ыв" localSheetId="20">'калькуляция (2017)'!ыв</definedName>
    <definedName name="ыв" localSheetId="15">'калькуляция 2018'!ыв</definedName>
    <definedName name="ыв" localSheetId="1">титул!ыв</definedName>
    <definedName name="ыв">'калькуляция 2018'!ыв</definedName>
    <definedName name="ыы">#N/A</definedName>
    <definedName name="ыыф">#N/A</definedName>
    <definedName name="ыыыы" localSheetId="20">'калькуляция (2017)'!ыыыы</definedName>
    <definedName name="ыыыы" localSheetId="15">'калькуляция 2018'!ыыыы</definedName>
    <definedName name="ыыыы" localSheetId="1">титул!ыыыы</definedName>
    <definedName name="ыыыы">'калькуляция 2018'!ыыыы</definedName>
  </definedNames>
  <calcPr calcId="124519"/>
</workbook>
</file>

<file path=xl/calcChain.xml><?xml version="1.0" encoding="utf-8"?>
<calcChain xmlns="http://schemas.openxmlformats.org/spreadsheetml/2006/main">
  <c r="E47" i="12"/>
  <c r="B47"/>
  <c r="A35" i="25"/>
  <c r="E85" i="8"/>
  <c r="A85"/>
  <c r="D35" i="25" l="1"/>
  <c r="G32" i="38" l="1"/>
  <c r="H38" i="36" s="1"/>
  <c r="C6" i="42"/>
  <c r="E15" l="1"/>
  <c r="J24" i="43" s="1"/>
  <c r="H25" i="44"/>
  <c r="M32" i="39"/>
  <c r="N13" i="29" l="1"/>
  <c r="F26" i="28"/>
  <c r="F19"/>
  <c r="C46"/>
  <c r="M35" i="22" l="1"/>
  <c r="M39" s="1"/>
  <c r="M28" i="21"/>
  <c r="M40" s="1"/>
  <c r="O56" i="22"/>
  <c r="N50"/>
  <c r="O52" i="21"/>
  <c r="N44"/>
  <c r="M39"/>
  <c r="M34"/>
  <c r="M33"/>
  <c r="M32"/>
  <c r="N40" i="20"/>
  <c r="M32"/>
  <c r="L28"/>
  <c r="L23"/>
  <c r="L20"/>
  <c r="L17"/>
  <c r="L16"/>
  <c r="M40" i="22" l="1"/>
  <c r="M41"/>
  <c r="M42"/>
  <c r="M47"/>
  <c r="M46"/>
  <c r="G13" i="44"/>
  <c r="G11" i="43"/>
  <c r="D11"/>
  <c r="G12"/>
  <c r="I6"/>
  <c r="F6"/>
  <c r="C6"/>
  <c r="F9" i="28"/>
  <c r="D70" i="30" l="1"/>
  <c r="D69"/>
  <c r="D68"/>
  <c r="D61"/>
  <c r="D60"/>
  <c r="D59"/>
  <c r="D51"/>
  <c r="D50"/>
  <c r="D49"/>
  <c r="D48"/>
  <c r="D28"/>
  <c r="D27"/>
  <c r="D26"/>
  <c r="D23"/>
  <c r="AB70"/>
  <c r="AB69"/>
  <c r="AB68"/>
  <c r="AB61"/>
  <c r="AB60"/>
  <c r="AB59"/>
  <c r="AB51"/>
  <c r="AB50"/>
  <c r="AB49"/>
  <c r="AB48"/>
  <c r="AB46"/>
  <c r="AB45"/>
  <c r="AB44"/>
  <c r="AB43"/>
  <c r="AB42"/>
  <c r="AB41"/>
  <c r="AB40"/>
  <c r="AB39"/>
  <c r="AB38"/>
  <c r="AB37"/>
  <c r="AB36"/>
  <c r="AB35"/>
  <c r="AB28"/>
  <c r="AB27"/>
  <c r="AB26"/>
  <c r="AB23"/>
  <c r="AB16"/>
  <c r="AB15"/>
  <c r="X70"/>
  <c r="X69"/>
  <c r="X68"/>
  <c r="X61"/>
  <c r="X60"/>
  <c r="X59"/>
  <c r="X51"/>
  <c r="X50"/>
  <c r="X49"/>
  <c r="X48"/>
  <c r="X46"/>
  <c r="X45"/>
  <c r="X44"/>
  <c r="X43"/>
  <c r="X42"/>
  <c r="X41"/>
  <c r="X40"/>
  <c r="X39"/>
  <c r="X38"/>
  <c r="X37"/>
  <c r="X36"/>
  <c r="X35"/>
  <c r="X28"/>
  <c r="X27"/>
  <c r="X26"/>
  <c r="X23"/>
  <c r="X16"/>
  <c r="X15"/>
  <c r="G20" i="36"/>
  <c r="L28" i="39"/>
  <c r="F31" i="45" l="1"/>
  <c r="E34"/>
  <c r="E21"/>
  <c r="O53" i="22"/>
  <c r="O52"/>
  <c r="O51"/>
  <c r="O50"/>
  <c r="H21"/>
  <c r="H22"/>
  <c r="H23"/>
  <c r="H24"/>
  <c r="H25"/>
  <c r="H26"/>
  <c r="E16" i="45"/>
  <c r="B47"/>
  <c r="C30"/>
  <c r="C29"/>
  <c r="C28"/>
  <c r="C27"/>
  <c r="C18"/>
  <c r="C17"/>
  <c r="C16"/>
  <c r="C15"/>
  <c r="C14"/>
  <c r="C13" s="1"/>
  <c r="C12"/>
  <c r="C11"/>
  <c r="C10"/>
  <c r="C9" s="1"/>
  <c r="C8" s="1"/>
  <c r="D16" l="1"/>
  <c r="F16" s="1"/>
  <c r="E15"/>
  <c r="B15" i="42"/>
  <c r="B24" i="43" s="1"/>
  <c r="B25" i="44" s="1"/>
  <c r="C75" i="30" l="1"/>
  <c r="D75" s="1"/>
  <c r="C76"/>
  <c r="D76" s="1"/>
  <c r="C77"/>
  <c r="D77" s="1"/>
  <c r="C78"/>
  <c r="D78" s="1"/>
  <c r="C79"/>
  <c r="D79" s="1"/>
  <c r="C80"/>
  <c r="D80" s="1"/>
  <c r="G22" i="36" l="1"/>
  <c r="G24"/>
  <c r="H21" l="1"/>
  <c r="H22"/>
  <c r="H23"/>
  <c r="H24"/>
  <c r="H25"/>
  <c r="H26"/>
  <c r="H20"/>
  <c r="C74" i="30" s="1"/>
  <c r="D74" s="1"/>
  <c r="G21" i="36"/>
  <c r="E23" i="30"/>
  <c r="F63" i="28"/>
  <c r="F59" s="1"/>
  <c r="R43" i="30"/>
  <c r="R44"/>
  <c r="R45"/>
  <c r="R46"/>
  <c r="R42"/>
  <c r="R35"/>
  <c r="R36"/>
  <c r="R15"/>
  <c r="R16"/>
  <c r="R23"/>
  <c r="H19" i="36" l="1"/>
  <c r="C73" i="30"/>
  <c r="D73" s="1"/>
  <c r="U70"/>
  <c r="U69"/>
  <c r="U68"/>
  <c r="U61"/>
  <c r="U60"/>
  <c r="U59"/>
  <c r="U51"/>
  <c r="U50"/>
  <c r="U49"/>
  <c r="U48"/>
  <c r="U46"/>
  <c r="U45"/>
  <c r="U44"/>
  <c r="U43"/>
  <c r="U42"/>
  <c r="U41"/>
  <c r="U40"/>
  <c r="U39"/>
  <c r="U38"/>
  <c r="U37"/>
  <c r="U36"/>
  <c r="U35"/>
  <c r="U15"/>
  <c r="U16"/>
  <c r="U23"/>
  <c r="D63" i="28"/>
  <c r="E63"/>
  <c r="C63"/>
  <c r="C19" i="30" l="1"/>
  <c r="O17" i="24"/>
  <c r="O52" i="37"/>
  <c r="O56" i="36" s="1"/>
  <c r="N40" i="39"/>
  <c r="G18" i="24"/>
  <c r="O53" i="36"/>
  <c r="O52"/>
  <c r="O51"/>
  <c r="N50"/>
  <c r="O50" s="1"/>
  <c r="O47" i="37"/>
  <c r="O46"/>
  <c r="O45"/>
  <c r="N44"/>
  <c r="O44" s="1"/>
  <c r="O47" i="21"/>
  <c r="O46"/>
  <c r="O45"/>
  <c r="O44"/>
  <c r="N32" i="39"/>
  <c r="N32" i="20"/>
  <c r="M28" i="39"/>
  <c r="L23"/>
  <c r="L19"/>
  <c r="L17"/>
  <c r="L16"/>
  <c r="M47" i="36"/>
  <c r="M46"/>
  <c r="M42"/>
  <c r="M41"/>
  <c r="M40"/>
  <c r="M39"/>
  <c r="M17" i="38"/>
  <c r="F15" i="24"/>
  <c r="M40" i="37"/>
  <c r="M39"/>
  <c r="M34"/>
  <c r="M33"/>
  <c r="M32"/>
  <c r="L20" i="39"/>
  <c r="AB19" i="30" l="1"/>
  <c r="D19"/>
  <c r="E19"/>
  <c r="N39" i="36" l="1"/>
  <c r="O39" s="1"/>
  <c r="N56"/>
  <c r="O54"/>
  <c r="N47"/>
  <c r="O47" s="1"/>
  <c r="N46"/>
  <c r="O46" s="1"/>
  <c r="N45"/>
  <c r="O45" s="1"/>
  <c r="N44"/>
  <c r="N43"/>
  <c r="N42"/>
  <c r="O42" s="1"/>
  <c r="N41"/>
  <c r="O41" s="1"/>
  <c r="N40"/>
  <c r="O40" s="1"/>
  <c r="N38"/>
  <c r="O38" s="1"/>
  <c r="N47" i="22"/>
  <c r="O47" s="1"/>
  <c r="N46"/>
  <c r="O46" s="1"/>
  <c r="N42"/>
  <c r="O42" s="1"/>
  <c r="N41"/>
  <c r="O41" s="1"/>
  <c r="N56"/>
  <c r="O54"/>
  <c r="G28" s="1"/>
  <c r="H28" s="1"/>
  <c r="H27" s="1"/>
  <c r="E24" i="45" s="1"/>
  <c r="N45" i="22"/>
  <c r="O45" s="1"/>
  <c r="N44"/>
  <c r="N43"/>
  <c r="N40"/>
  <c r="O40" s="1"/>
  <c r="N39"/>
  <c r="O39" s="1"/>
  <c r="N38"/>
  <c r="O38" s="1"/>
  <c r="M25" i="38"/>
  <c r="N25" s="1"/>
  <c r="O25" s="1"/>
  <c r="M24"/>
  <c r="N24" s="1"/>
  <c r="O24" s="1"/>
  <c r="O23"/>
  <c r="N23"/>
  <c r="N22"/>
  <c r="N21"/>
  <c r="N20"/>
  <c r="O20" s="1"/>
  <c r="N19"/>
  <c r="O19" s="1"/>
  <c r="O18"/>
  <c r="N18"/>
  <c r="M18"/>
  <c r="N17"/>
  <c r="O17" s="1"/>
  <c r="O16"/>
  <c r="N16"/>
  <c r="M25" i="24"/>
  <c r="N25" s="1"/>
  <c r="O25" s="1"/>
  <c r="M24"/>
  <c r="N24" s="1"/>
  <c r="O24" s="1"/>
  <c r="M18"/>
  <c r="N18" s="1"/>
  <c r="O18" s="1"/>
  <c r="O23"/>
  <c r="N23"/>
  <c r="N22"/>
  <c r="N21"/>
  <c r="N20"/>
  <c r="O20" s="1"/>
  <c r="N19"/>
  <c r="O19" s="1"/>
  <c r="N17"/>
  <c r="O16"/>
  <c r="N16"/>
  <c r="N39" i="37"/>
  <c r="O39" s="1"/>
  <c r="N34"/>
  <c r="O34" s="1"/>
  <c r="N33"/>
  <c r="O33" s="1"/>
  <c r="N52"/>
  <c r="O48"/>
  <c r="N40"/>
  <c r="O40" s="1"/>
  <c r="N38"/>
  <c r="O38" s="1"/>
  <c r="N37"/>
  <c r="N36"/>
  <c r="N32"/>
  <c r="O32" s="1"/>
  <c r="N31"/>
  <c r="O31" s="1"/>
  <c r="M23" i="20"/>
  <c r="N23" s="1"/>
  <c r="L19"/>
  <c r="M19" s="1"/>
  <c r="N19" s="1"/>
  <c r="N40" i="21"/>
  <c r="O40" s="1"/>
  <c r="N39"/>
  <c r="O39" s="1"/>
  <c r="N33"/>
  <c r="O33" s="1"/>
  <c r="N52"/>
  <c r="O48"/>
  <c r="O38"/>
  <c r="N38"/>
  <c r="N37"/>
  <c r="N36"/>
  <c r="N34"/>
  <c r="O34" s="1"/>
  <c r="N32"/>
  <c r="O32" s="1"/>
  <c r="N31"/>
  <c r="O31" s="1"/>
  <c r="M20" i="39"/>
  <c r="N20" s="1"/>
  <c r="M17"/>
  <c r="N17" s="1"/>
  <c r="M16"/>
  <c r="N16" s="1"/>
  <c r="N35"/>
  <c r="N34"/>
  <c r="N33"/>
  <c r="N36" s="1"/>
  <c r="N28"/>
  <c r="M25"/>
  <c r="N25" s="1"/>
  <c r="M24"/>
  <c r="N24" s="1"/>
  <c r="M23"/>
  <c r="N23" s="1"/>
  <c r="M22"/>
  <c r="M21"/>
  <c r="M19"/>
  <c r="N19" s="1"/>
  <c r="M18"/>
  <c r="N18" s="1"/>
  <c r="M40" i="20"/>
  <c r="N35"/>
  <c r="N34"/>
  <c r="N33"/>
  <c r="N36"/>
  <c r="M28"/>
  <c r="N28" s="1"/>
  <c r="F18" s="1"/>
  <c r="M25"/>
  <c r="N25" s="1"/>
  <c r="M24"/>
  <c r="N24" s="1"/>
  <c r="M22"/>
  <c r="M21"/>
  <c r="M20"/>
  <c r="N20" s="1"/>
  <c r="N18"/>
  <c r="M18"/>
  <c r="M17"/>
  <c r="N17" s="1"/>
  <c r="M16"/>
  <c r="N16" s="1"/>
  <c r="F18" i="39" l="1"/>
  <c r="F16"/>
  <c r="P32" i="37"/>
  <c r="P39" i="36"/>
  <c r="O48"/>
  <c r="P39" i="22"/>
  <c r="O48"/>
  <c r="O26" i="38"/>
  <c r="O26" i="24"/>
  <c r="O41" i="37"/>
  <c r="P32" i="21"/>
  <c r="O41"/>
  <c r="N26" i="39"/>
  <c r="O17"/>
  <c r="N26" i="20"/>
  <c r="O17"/>
  <c r="G9" i="28" l="1"/>
  <c r="G8" s="1"/>
  <c r="H9"/>
  <c r="H8" s="1"/>
  <c r="J8" s="1"/>
  <c r="J10"/>
  <c r="J11"/>
  <c r="J12"/>
  <c r="J13"/>
  <c r="J15"/>
  <c r="J16"/>
  <c r="J17"/>
  <c r="G19"/>
  <c r="H19"/>
  <c r="J19" s="1"/>
  <c r="J20"/>
  <c r="G23"/>
  <c r="H23"/>
  <c r="J23" s="1"/>
  <c r="J24"/>
  <c r="J25"/>
  <c r="J26"/>
  <c r="J27"/>
  <c r="J29"/>
  <c r="J30"/>
  <c r="J31"/>
  <c r="J32"/>
  <c r="J33"/>
  <c r="J34"/>
  <c r="J38"/>
  <c r="J41"/>
  <c r="J46"/>
  <c r="G47"/>
  <c r="H47"/>
  <c r="J47" s="1"/>
  <c r="J48"/>
  <c r="J49"/>
  <c r="J50"/>
  <c r="J51"/>
  <c r="J53"/>
  <c r="J54"/>
  <c r="J55"/>
  <c r="G57"/>
  <c r="H57"/>
  <c r="J57" s="1"/>
  <c r="J58"/>
  <c r="J60"/>
  <c r="J61"/>
  <c r="J62"/>
  <c r="G64"/>
  <c r="H64"/>
  <c r="J64" s="1"/>
  <c r="J65"/>
  <c r="J67"/>
  <c r="J68"/>
  <c r="J69"/>
  <c r="J71"/>
  <c r="J76"/>
  <c r="J79"/>
  <c r="Q12" i="29"/>
  <c r="T12" s="1"/>
  <c r="R12"/>
  <c r="Q13"/>
  <c r="T13" s="1"/>
  <c r="R13"/>
  <c r="R14"/>
  <c r="P12"/>
  <c r="P13"/>
  <c r="P14"/>
  <c r="J9" i="28" l="1"/>
  <c r="N25" i="29"/>
  <c r="N14" s="1"/>
  <c r="Q14" s="1"/>
  <c r="T14" s="1"/>
  <c r="D78" i="28"/>
  <c r="D24" i="29" l="1"/>
  <c r="E14"/>
  <c r="G14" l="1"/>
  <c r="D45" i="30"/>
  <c r="E45"/>
  <c r="I14" i="29"/>
  <c r="N24"/>
  <c r="H14"/>
  <c r="K14" s="1"/>
  <c r="D15" i="31"/>
  <c r="D22"/>
  <c r="F23" i="39" l="1"/>
  <c r="G16"/>
  <c r="G24"/>
  <c r="G26" s="1"/>
  <c r="F15" i="38"/>
  <c r="G15" s="1"/>
  <c r="F19" i="37"/>
  <c r="F18"/>
  <c r="G18" s="1"/>
  <c r="G23"/>
  <c r="G20"/>
  <c r="G29" i="36"/>
  <c r="G28"/>
  <c r="J47"/>
  <c r="H30"/>
  <c r="H32" s="1"/>
  <c r="H18"/>
  <c r="M11" i="32"/>
  <c r="M10"/>
  <c r="H28" i="36" l="1"/>
  <c r="H27" s="1"/>
  <c r="H29"/>
  <c r="C82" i="30" s="1"/>
  <c r="G19" i="37"/>
  <c r="C55" i="30" s="1"/>
  <c r="G17" i="38"/>
  <c r="G18" s="1"/>
  <c r="F14" i="37"/>
  <c r="G14" s="1"/>
  <c r="G23" i="39"/>
  <c r="F22" i="38"/>
  <c r="G17" i="37"/>
  <c r="C56" i="30"/>
  <c r="D55" i="31"/>
  <c r="F22" i="39"/>
  <c r="G22" s="1"/>
  <c r="G18"/>
  <c r="F17"/>
  <c r="G17" s="1"/>
  <c r="G14" i="36"/>
  <c r="H14" s="1"/>
  <c r="C36" i="34"/>
  <c r="C24"/>
  <c r="C25"/>
  <c r="C26"/>
  <c r="D26"/>
  <c r="E26" s="1"/>
  <c r="D25"/>
  <c r="E25" s="1"/>
  <c r="D24"/>
  <c r="E24" s="1"/>
  <c r="D23"/>
  <c r="B23" s="1"/>
  <c r="C23" s="1"/>
  <c r="B22"/>
  <c r="C22" s="1"/>
  <c r="C12"/>
  <c r="C13"/>
  <c r="D13"/>
  <c r="E13" s="1"/>
  <c r="D12"/>
  <c r="E12" s="1"/>
  <c r="D10"/>
  <c r="E10" s="1"/>
  <c r="B11"/>
  <c r="C11" s="1"/>
  <c r="B9"/>
  <c r="D9" s="1"/>
  <c r="E9" s="1"/>
  <c r="R26" i="30"/>
  <c r="U26"/>
  <c r="R27"/>
  <c r="U27"/>
  <c r="R28"/>
  <c r="U28"/>
  <c r="R37"/>
  <c r="R38"/>
  <c r="R39"/>
  <c r="R40"/>
  <c r="R48"/>
  <c r="R49"/>
  <c r="R50"/>
  <c r="R51"/>
  <c r="R59"/>
  <c r="R60"/>
  <c r="R61"/>
  <c r="R68"/>
  <c r="R69"/>
  <c r="R70"/>
  <c r="C45"/>
  <c r="C15"/>
  <c r="C40" i="31"/>
  <c r="C15"/>
  <c r="D16" i="30"/>
  <c r="D35"/>
  <c r="D37"/>
  <c r="D38"/>
  <c r="D39"/>
  <c r="D40"/>
  <c r="D44"/>
  <c r="D46"/>
  <c r="H70"/>
  <c r="H69"/>
  <c r="H68"/>
  <c r="E18" i="28"/>
  <c r="F78"/>
  <c r="C78"/>
  <c r="E76"/>
  <c r="D76"/>
  <c r="C76"/>
  <c r="F75"/>
  <c r="E75"/>
  <c r="D75"/>
  <c r="C75"/>
  <c r="E67"/>
  <c r="D67"/>
  <c r="C67"/>
  <c r="F60"/>
  <c r="E60"/>
  <c r="D60"/>
  <c r="C60"/>
  <c r="F56"/>
  <c r="E56"/>
  <c r="D56"/>
  <c r="C56"/>
  <c r="F53"/>
  <c r="E53"/>
  <c r="D53"/>
  <c r="C53"/>
  <c r="F49"/>
  <c r="E49"/>
  <c r="D49"/>
  <c r="C49"/>
  <c r="F46"/>
  <c r="E46"/>
  <c r="D46"/>
  <c r="F41"/>
  <c r="E41"/>
  <c r="D41"/>
  <c r="C41"/>
  <c r="F40"/>
  <c r="E40"/>
  <c r="D40"/>
  <c r="F38"/>
  <c r="E38"/>
  <c r="D38"/>
  <c r="C38"/>
  <c r="F37"/>
  <c r="E37"/>
  <c r="D37"/>
  <c r="C37"/>
  <c r="F32"/>
  <c r="E32"/>
  <c r="D32"/>
  <c r="C32"/>
  <c r="F29"/>
  <c r="E29"/>
  <c r="D29"/>
  <c r="C29"/>
  <c r="F25"/>
  <c r="E25"/>
  <c r="D25"/>
  <c r="C25"/>
  <c r="F22"/>
  <c r="E22"/>
  <c r="D22"/>
  <c r="C22"/>
  <c r="C40"/>
  <c r="F18"/>
  <c r="D18"/>
  <c r="F15"/>
  <c r="E15"/>
  <c r="D15"/>
  <c r="C15"/>
  <c r="F11"/>
  <c r="E11"/>
  <c r="D11"/>
  <c r="C11"/>
  <c r="F8"/>
  <c r="E8"/>
  <c r="D8"/>
  <c r="C8"/>
  <c r="AB56" i="30" l="1"/>
  <c r="D56"/>
  <c r="X56"/>
  <c r="D55"/>
  <c r="X55"/>
  <c r="AB55"/>
  <c r="X82"/>
  <c r="AB82"/>
  <c r="D82"/>
  <c r="E14" i="45"/>
  <c r="D14" s="1"/>
  <c r="F14" s="1"/>
  <c r="C62" i="30"/>
  <c r="D61" i="31"/>
  <c r="C83" i="30"/>
  <c r="D74" i="31"/>
  <c r="D73"/>
  <c r="R83" i="30"/>
  <c r="U83"/>
  <c r="R55"/>
  <c r="U55"/>
  <c r="R56"/>
  <c r="U56"/>
  <c r="R62"/>
  <c r="U62"/>
  <c r="R82"/>
  <c r="U82"/>
  <c r="D54" i="31"/>
  <c r="G22" i="38"/>
  <c r="G24" s="1"/>
  <c r="D64" i="31" s="1"/>
  <c r="D53"/>
  <c r="H15" i="36"/>
  <c r="G15" i="37"/>
  <c r="G16" s="1"/>
  <c r="G19" i="39"/>
  <c r="C65" i="30"/>
  <c r="G25" i="38"/>
  <c r="G26" s="1"/>
  <c r="D62" i="31"/>
  <c r="C63" i="30"/>
  <c r="G21" i="39"/>
  <c r="D32" i="31"/>
  <c r="C33" i="30"/>
  <c r="D31" i="31"/>
  <c r="C32" i="30"/>
  <c r="G22" i="28"/>
  <c r="H22"/>
  <c r="J22" s="1"/>
  <c r="H37"/>
  <c r="J37" s="1"/>
  <c r="G37"/>
  <c r="H40"/>
  <c r="J40" s="1"/>
  <c r="G40"/>
  <c r="G78"/>
  <c r="G75"/>
  <c r="H75"/>
  <c r="J75" s="1"/>
  <c r="H18"/>
  <c r="J18" s="1"/>
  <c r="G18"/>
  <c r="G56"/>
  <c r="H56"/>
  <c r="J56" s="1"/>
  <c r="H63"/>
  <c r="J63" s="1"/>
  <c r="G63"/>
  <c r="E74"/>
  <c r="E45"/>
  <c r="D7"/>
  <c r="E21"/>
  <c r="C59"/>
  <c r="D63" i="31"/>
  <c r="E23" i="34"/>
  <c r="D22"/>
  <c r="E22" s="1"/>
  <c r="B10"/>
  <c r="C10" s="1"/>
  <c r="D11"/>
  <c r="E11" s="1"/>
  <c r="C9"/>
  <c r="S11" i="30"/>
  <c r="F45"/>
  <c r="C41"/>
  <c r="D15"/>
  <c r="C22" i="31"/>
  <c r="E7" i="28"/>
  <c r="F7"/>
  <c r="E39"/>
  <c r="D45"/>
  <c r="F52"/>
  <c r="D21"/>
  <c r="D36"/>
  <c r="E52"/>
  <c r="C39"/>
  <c r="F21"/>
  <c r="E14"/>
  <c r="D14"/>
  <c r="F45"/>
  <c r="C74"/>
  <c r="E36"/>
  <c r="D52"/>
  <c r="D59"/>
  <c r="F36"/>
  <c r="C52"/>
  <c r="C36"/>
  <c r="D39"/>
  <c r="C45"/>
  <c r="D74"/>
  <c r="C21"/>
  <c r="C7"/>
  <c r="F14"/>
  <c r="E59"/>
  <c r="C18"/>
  <c r="C14" s="1"/>
  <c r="F39"/>
  <c r="AB32" i="30" l="1"/>
  <c r="D32"/>
  <c r="X32"/>
  <c r="D65"/>
  <c r="X65"/>
  <c r="AB65"/>
  <c r="D63"/>
  <c r="X63"/>
  <c r="AB63"/>
  <c r="D83"/>
  <c r="X83"/>
  <c r="AB83"/>
  <c r="AB62"/>
  <c r="D62"/>
  <c r="X62"/>
  <c r="D21" i="31"/>
  <c r="D72"/>
  <c r="AB33" i="30"/>
  <c r="X33"/>
  <c r="D33"/>
  <c r="Y11"/>
  <c r="C71"/>
  <c r="D70" i="31"/>
  <c r="H16" i="36"/>
  <c r="C72" i="30" s="1"/>
  <c r="R63"/>
  <c r="U63"/>
  <c r="R65"/>
  <c r="U65"/>
  <c r="U71"/>
  <c r="R32"/>
  <c r="U32"/>
  <c r="R33"/>
  <c r="U33"/>
  <c r="C29"/>
  <c r="G20" i="39"/>
  <c r="D20" i="31"/>
  <c r="G24" i="37"/>
  <c r="G25" s="1"/>
  <c r="D51" i="31"/>
  <c r="C52" i="30"/>
  <c r="J25" i="37"/>
  <c r="D28" i="31"/>
  <c r="G27" i="38"/>
  <c r="I28" s="1"/>
  <c r="J28" s="1"/>
  <c r="R41" i="30"/>
  <c r="C53"/>
  <c r="D52" i="31"/>
  <c r="D71"/>
  <c r="D30"/>
  <c r="D56"/>
  <c r="H21" i="28"/>
  <c r="G21"/>
  <c r="H52"/>
  <c r="G52"/>
  <c r="H45"/>
  <c r="G45"/>
  <c r="H14"/>
  <c r="G14"/>
  <c r="G59"/>
  <c r="H59"/>
  <c r="V11" i="30"/>
  <c r="C66"/>
  <c r="D65" i="31"/>
  <c r="C23" i="30"/>
  <c r="E35" i="28"/>
  <c r="C35"/>
  <c r="F35"/>
  <c r="D35"/>
  <c r="E42" i="30" s="1"/>
  <c r="AB66" l="1"/>
  <c r="D66"/>
  <c r="X66"/>
  <c r="AB52"/>
  <c r="D52"/>
  <c r="X52"/>
  <c r="AB72"/>
  <c r="D72"/>
  <c r="X72"/>
  <c r="D71"/>
  <c r="X71"/>
  <c r="AB71"/>
  <c r="D53"/>
  <c r="X53"/>
  <c r="AB53"/>
  <c r="G26" i="37"/>
  <c r="I27" s="1"/>
  <c r="J27" s="1"/>
  <c r="D19" i="31"/>
  <c r="R71" i="30"/>
  <c r="X29"/>
  <c r="D29"/>
  <c r="AB29"/>
  <c r="C30"/>
  <c r="C57"/>
  <c r="H33" i="36"/>
  <c r="H34" s="1"/>
  <c r="R72" i="30"/>
  <c r="U72"/>
  <c r="R29"/>
  <c r="U29"/>
  <c r="R57"/>
  <c r="U57"/>
  <c r="R52"/>
  <c r="U52"/>
  <c r="R66"/>
  <c r="U66"/>
  <c r="R53"/>
  <c r="U53"/>
  <c r="D46" i="31"/>
  <c r="I25" i="37"/>
  <c r="D17" i="31"/>
  <c r="G27" i="39"/>
  <c r="D29" i="31"/>
  <c r="D18" s="1"/>
  <c r="D57"/>
  <c r="G35" i="28"/>
  <c r="H35"/>
  <c r="D42" i="30"/>
  <c r="D57" l="1"/>
  <c r="X57"/>
  <c r="AB57"/>
  <c r="D30"/>
  <c r="X30"/>
  <c r="AB30"/>
  <c r="U30"/>
  <c r="R30"/>
  <c r="G28" i="39"/>
  <c r="H35" i="36"/>
  <c r="D75" i="31"/>
  <c r="D66" s="1"/>
  <c r="C84" i="30"/>
  <c r="F42"/>
  <c r="X84" l="1"/>
  <c r="AB84"/>
  <c r="D84"/>
  <c r="D33" i="31"/>
  <c r="D23" s="1"/>
  <c r="D12" s="1"/>
  <c r="D11" s="1"/>
  <c r="D13" s="1"/>
  <c r="D14" s="1"/>
  <c r="C34" i="30"/>
  <c r="G29" i="39"/>
  <c r="U84" i="30"/>
  <c r="R84"/>
  <c r="R34"/>
  <c r="D24" i="31"/>
  <c r="AB34" i="30" l="1"/>
  <c r="D34"/>
  <c r="X34"/>
  <c r="U34"/>
  <c r="J47" i="22"/>
  <c r="F19" i="21"/>
  <c r="G19" s="1"/>
  <c r="C54" i="31" s="1"/>
  <c r="G29" i="22"/>
  <c r="H29" l="1"/>
  <c r="C73" i="31" s="1"/>
  <c r="D30" i="45"/>
  <c r="E30" s="1"/>
  <c r="F30" s="1"/>
  <c r="F23" i="20"/>
  <c r="F22" i="24"/>
  <c r="D29" i="45" s="1"/>
  <c r="E29" s="1"/>
  <c r="F29" l="1"/>
  <c r="G23" i="20"/>
  <c r="C31" i="31" s="1"/>
  <c r="D28" i="45"/>
  <c r="E28" s="1"/>
  <c r="D27"/>
  <c r="E27" s="1"/>
  <c r="F27" s="1"/>
  <c r="F22" i="20"/>
  <c r="G22" s="1"/>
  <c r="E22" i="45" s="1"/>
  <c r="H20" i="22"/>
  <c r="H19" s="1"/>
  <c r="F18" i="21"/>
  <c r="G18" s="1"/>
  <c r="E23" i="45" s="1"/>
  <c r="F16" i="20"/>
  <c r="E25" i="45" l="1"/>
  <c r="F28"/>
  <c r="F41" s="1"/>
  <c r="C74" i="31"/>
  <c r="C72" s="1"/>
  <c r="C32"/>
  <c r="C30" s="1"/>
  <c r="C55"/>
  <c r="G21" i="20"/>
  <c r="G17" i="21"/>
  <c r="F14"/>
  <c r="G14" s="1"/>
  <c r="G15" l="1"/>
  <c r="G16" s="1"/>
  <c r="E33" i="45" s="1"/>
  <c r="E13"/>
  <c r="C81" i="30"/>
  <c r="C31"/>
  <c r="C22"/>
  <c r="C54"/>
  <c r="C21" i="31"/>
  <c r="C53"/>
  <c r="C51"/>
  <c r="G14" i="22"/>
  <c r="H14" s="1"/>
  <c r="E18" i="45" s="1"/>
  <c r="D81" i="30" l="1"/>
  <c r="X81"/>
  <c r="AB81"/>
  <c r="AB54"/>
  <c r="D54"/>
  <c r="X54"/>
  <c r="X22"/>
  <c r="AB22"/>
  <c r="D22"/>
  <c r="E22" s="1"/>
  <c r="D31"/>
  <c r="AB31"/>
  <c r="X31"/>
  <c r="D18" i="45"/>
  <c r="F18" s="1"/>
  <c r="E17"/>
  <c r="C67" i="30"/>
  <c r="R22"/>
  <c r="U22"/>
  <c r="R31"/>
  <c r="U31"/>
  <c r="R54"/>
  <c r="U54"/>
  <c r="R81"/>
  <c r="U81"/>
  <c r="D67" l="1"/>
  <c r="X67"/>
  <c r="AB67"/>
  <c r="F17" i="20"/>
  <c r="G17" l="1"/>
  <c r="E11" i="45" s="1"/>
  <c r="G22" i="24"/>
  <c r="G15"/>
  <c r="G17" s="1"/>
  <c r="D11" i="45" l="1"/>
  <c r="F11" s="1"/>
  <c r="C61" i="31"/>
  <c r="G24" i="24"/>
  <c r="C62" i="31" l="1"/>
  <c r="C64"/>
  <c r="G25" i="24"/>
  <c r="G26" s="1"/>
  <c r="E39" i="45" s="1"/>
  <c r="E44" s="1"/>
  <c r="C63" i="31" l="1"/>
  <c r="C20"/>
  <c r="C19" s="1"/>
  <c r="C21" i="30"/>
  <c r="C64"/>
  <c r="C65" i="31"/>
  <c r="G27" i="24"/>
  <c r="I28" s="1"/>
  <c r="J28" s="1"/>
  <c r="H30" i="22"/>
  <c r="H18"/>
  <c r="G20" i="21"/>
  <c r="G24" i="20"/>
  <c r="G18"/>
  <c r="E12" i="45" s="1"/>
  <c r="D12" s="1"/>
  <c r="F12" s="1"/>
  <c r="G16" i="20"/>
  <c r="E10" i="45" s="1"/>
  <c r="AB64" i="30" l="1"/>
  <c r="D64"/>
  <c r="X64"/>
  <c r="E21"/>
  <c r="D21"/>
  <c r="X21"/>
  <c r="AB21"/>
  <c r="D10" i="45"/>
  <c r="F10" s="1"/>
  <c r="E9"/>
  <c r="E19" s="1"/>
  <c r="R64" i="30"/>
  <c r="U64"/>
  <c r="R21"/>
  <c r="U21"/>
  <c r="C20"/>
  <c r="C57" i="31"/>
  <c r="C58" i="30"/>
  <c r="G19" i="20"/>
  <c r="G20" s="1"/>
  <c r="E32" i="45" s="1"/>
  <c r="H32" i="22"/>
  <c r="G26" i="20"/>
  <c r="G23" i="21"/>
  <c r="H15" i="22"/>
  <c r="AB58" i="30" l="1"/>
  <c r="D58"/>
  <c r="X58"/>
  <c r="AB20"/>
  <c r="X20"/>
  <c r="D20"/>
  <c r="E20" s="1"/>
  <c r="H16" i="22"/>
  <c r="E35" i="45" s="1"/>
  <c r="E31"/>
  <c r="R58" i="30"/>
  <c r="S58" s="1"/>
  <c r="G14" i="32" s="1"/>
  <c r="U58" i="30"/>
  <c r="V58" s="1"/>
  <c r="I14" i="32" s="1"/>
  <c r="R20" i="30"/>
  <c r="U20"/>
  <c r="C70" i="31"/>
  <c r="C28"/>
  <c r="Y58" i="30"/>
  <c r="K14" i="32" s="1"/>
  <c r="J25" i="21"/>
  <c r="H33" i="22" l="1"/>
  <c r="H34" s="1"/>
  <c r="E40" i="45" s="1"/>
  <c r="E45" s="1"/>
  <c r="C71" i="31"/>
  <c r="C17"/>
  <c r="G24" i="21"/>
  <c r="C52" i="31"/>
  <c r="C17" i="30"/>
  <c r="C29" i="31"/>
  <c r="G27" i="20"/>
  <c r="G28" s="1"/>
  <c r="E37" i="45" s="1"/>
  <c r="D17" i="30" l="1"/>
  <c r="AB17"/>
  <c r="X17"/>
  <c r="E42" i="45"/>
  <c r="R17" i="30"/>
  <c r="U17"/>
  <c r="C18" i="31"/>
  <c r="C18" i="30"/>
  <c r="C33" i="31"/>
  <c r="C24" s="1"/>
  <c r="H35" i="22"/>
  <c r="C75" i="31"/>
  <c r="G25" i="21"/>
  <c r="E38" i="45" s="1"/>
  <c r="E43" s="1"/>
  <c r="I25" i="21"/>
  <c r="D18" i="30" l="1"/>
  <c r="E18" s="1"/>
  <c r="X18"/>
  <c r="AB18"/>
  <c r="E36" i="45"/>
  <c r="E41" s="1"/>
  <c r="E17" i="30"/>
  <c r="R18"/>
  <c r="U18"/>
  <c r="C25"/>
  <c r="C56" i="31"/>
  <c r="C46" s="1"/>
  <c r="C66"/>
  <c r="G26" i="21"/>
  <c r="I27" s="1"/>
  <c r="J27" s="1"/>
  <c r="G29" i="20"/>
  <c r="X25" i="30" l="1"/>
  <c r="D25"/>
  <c r="AB25"/>
  <c r="Y25"/>
  <c r="K12" i="32" s="1"/>
  <c r="U25" i="30"/>
  <c r="V25" s="1"/>
  <c r="I12" i="32" s="1"/>
  <c r="R25" i="30"/>
  <c r="S25" s="1"/>
  <c r="R67"/>
  <c r="S67" s="1"/>
  <c r="G15" i="32" s="1"/>
  <c r="Y67" i="30"/>
  <c r="K15" i="32" s="1"/>
  <c r="U67" i="30"/>
  <c r="V67" s="1"/>
  <c r="I15" i="32" s="1"/>
  <c r="C47" i="30"/>
  <c r="C23" i="31"/>
  <c r="C12" s="1"/>
  <c r="C11" s="1"/>
  <c r="C24" i="30"/>
  <c r="D47" l="1"/>
  <c r="X47"/>
  <c r="AB47"/>
  <c r="D24"/>
  <c r="X24"/>
  <c r="AB24"/>
  <c r="C12"/>
  <c r="Y47"/>
  <c r="K13" i="32" s="1"/>
  <c r="K11" s="1"/>
  <c r="R47" i="30"/>
  <c r="S47" s="1"/>
  <c r="U47"/>
  <c r="V47" s="1"/>
  <c r="I13" i="32" s="1"/>
  <c r="I11" s="1"/>
  <c r="R24" i="30"/>
  <c r="U24"/>
  <c r="G12" i="32"/>
  <c r="C13" i="31"/>
  <c r="C14" s="1"/>
  <c r="G13" i="32"/>
  <c r="AB12" i="30" l="1"/>
  <c r="X12"/>
  <c r="E24"/>
  <c r="D12"/>
  <c r="R12"/>
  <c r="U12"/>
  <c r="C11"/>
  <c r="G10" i="32"/>
  <c r="G11"/>
  <c r="D11" s="1"/>
  <c r="C13" i="30" l="1"/>
  <c r="AB11"/>
  <c r="X11"/>
  <c r="R13"/>
  <c r="U13"/>
  <c r="R11"/>
  <c r="U11"/>
  <c r="D13"/>
  <c r="C14"/>
  <c r="X14" l="1"/>
  <c r="AB14"/>
  <c r="X13"/>
  <c r="AB13"/>
  <c r="R14"/>
  <c r="U14"/>
  <c r="D14"/>
  <c r="D14" i="32"/>
  <c r="K10" l="1"/>
  <c r="I10"/>
  <c r="D15"/>
  <c r="D13"/>
  <c r="D12" l="1"/>
  <c r="D10" l="1"/>
  <c r="E78" i="28"/>
  <c r="H78" s="1"/>
  <c r="J78" s="1"/>
  <c r="F67" l="1"/>
  <c r="F76"/>
  <c r="F74" s="1"/>
  <c r="D11" i="30" l="1"/>
  <c r="C70" i="28" l="1"/>
  <c r="C66" s="1"/>
  <c r="F72"/>
  <c r="H72" s="1"/>
  <c r="C79"/>
  <c r="C77" s="1"/>
  <c r="C73" s="1"/>
  <c r="D70"/>
  <c r="D66" s="1"/>
  <c r="AC11" i="30" s="1"/>
  <c r="E79" i="28"/>
  <c r="E77" s="1"/>
  <c r="E73" s="1"/>
  <c r="E70"/>
  <c r="E66" s="1"/>
  <c r="D79"/>
  <c r="D77" s="1"/>
  <c r="D73" s="1"/>
  <c r="E43" i="30" s="1"/>
  <c r="J72" i="28" l="1"/>
  <c r="H70"/>
  <c r="J70" s="1"/>
  <c r="AC58" i="30"/>
  <c r="AC67"/>
  <c r="AC25"/>
  <c r="AC47"/>
  <c r="E41"/>
  <c r="E11" s="1"/>
  <c r="F79" i="28"/>
  <c r="F77" s="1"/>
  <c r="F73" s="1"/>
  <c r="F70"/>
  <c r="F66" s="1"/>
  <c r="G72"/>
  <c r="G70" s="1"/>
  <c r="G73" l="1"/>
  <c r="H73"/>
  <c r="D43" i="30"/>
  <c r="F11"/>
  <c r="E10" i="32"/>
  <c r="E25" i="30"/>
  <c r="F25" s="1"/>
  <c r="E47"/>
  <c r="E11" i="32" l="1"/>
  <c r="F10"/>
  <c r="D41" i="30"/>
  <c r="F41" s="1"/>
  <c r="F43"/>
  <c r="E67"/>
  <c r="F67" s="1"/>
  <c r="F47"/>
  <c r="E58"/>
  <c r="F58" s="1"/>
  <c r="F11" i="32" l="1"/>
  <c r="E12"/>
  <c r="E13" l="1"/>
  <c r="F12"/>
  <c r="E14" l="1"/>
  <c r="F13"/>
  <c r="F14" l="1"/>
  <c r="E15"/>
  <c r="F15" s="1"/>
</calcChain>
</file>

<file path=xl/sharedStrings.xml><?xml version="1.0" encoding="utf-8"?>
<sst xmlns="http://schemas.openxmlformats.org/spreadsheetml/2006/main" count="1690" uniqueCount="575">
  <si>
    <t>Я Р О С Л А В Л Ь</t>
  </si>
  <si>
    <t>№</t>
  </si>
  <si>
    <t>Наименование мероприятий</t>
  </si>
  <si>
    <t>1.1</t>
  </si>
  <si>
    <t>ФОТ</t>
  </si>
  <si>
    <t>1.2</t>
  </si>
  <si>
    <t>1.3</t>
  </si>
  <si>
    <t>Прочие расходы</t>
  </si>
  <si>
    <t>2.1</t>
  </si>
  <si>
    <t>2.2</t>
  </si>
  <si>
    <t>2.3</t>
  </si>
  <si>
    <t>Поектная документация</t>
  </si>
  <si>
    <t>2.4</t>
  </si>
  <si>
    <t>3.1</t>
  </si>
  <si>
    <t>3.2</t>
  </si>
  <si>
    <t>3.3</t>
  </si>
  <si>
    <t>3.4</t>
  </si>
  <si>
    <t>4.1</t>
  </si>
  <si>
    <t>4.2</t>
  </si>
  <si>
    <t>4.3</t>
  </si>
  <si>
    <t>Участие в осмотре должностным лицом Ростехнадзора  присоединяемых энергопринимающих устройств , всего, в т.ч.</t>
  </si>
  <si>
    <t>5.1</t>
  </si>
  <si>
    <t>5.2</t>
  </si>
  <si>
    <t>5.3</t>
  </si>
  <si>
    <t>6.1</t>
  </si>
  <si>
    <t>6.2</t>
  </si>
  <si>
    <t>6.3</t>
  </si>
  <si>
    <t>1.</t>
  </si>
  <si>
    <t>2.</t>
  </si>
  <si>
    <t>3.</t>
  </si>
  <si>
    <t>4.</t>
  </si>
  <si>
    <t>№ п/п</t>
  </si>
  <si>
    <t>1.1.</t>
  </si>
  <si>
    <t>1.2.</t>
  </si>
  <si>
    <t>1.3.</t>
  </si>
  <si>
    <t>1.4.</t>
  </si>
  <si>
    <t>№ п.п.</t>
  </si>
  <si>
    <t>Энергия на хозяйственные нужды</t>
  </si>
  <si>
    <t>1.4</t>
  </si>
  <si>
    <t>1.5</t>
  </si>
  <si>
    <t>1.6</t>
  </si>
  <si>
    <t>Показатели</t>
  </si>
  <si>
    <t>1.6.1</t>
  </si>
  <si>
    <t>- работы и услуги производственного характера</t>
  </si>
  <si>
    <t>1.6.2</t>
  </si>
  <si>
    <t>1.6.3</t>
  </si>
  <si>
    <t>услуги связи</t>
  </si>
  <si>
    <t>расходы на информационное обслуживание, консультационные и юридические услуги</t>
  </si>
  <si>
    <t>плата за аренду имущества</t>
  </si>
  <si>
    <t>Внерелизационные расходы, всего</t>
  </si>
  <si>
    <t>- расходы на услуги банков</t>
  </si>
  <si>
    <t>- % за пользование кредитом</t>
  </si>
  <si>
    <t>Выпадающие доходы / экономия средств</t>
  </si>
  <si>
    <t>Необходимая валовая выручка ( сумма п.1-3)</t>
  </si>
  <si>
    <t>расходы на охрану и пожарную безопасность</t>
  </si>
  <si>
    <t>- денежные выплаты социального характера (по Коллективному договору)</t>
  </si>
  <si>
    <t>Материалы</t>
  </si>
  <si>
    <t>Машины</t>
  </si>
  <si>
    <t>"Утверждаю"</t>
  </si>
  <si>
    <t>_____________</t>
  </si>
  <si>
    <t xml:space="preserve">"___"  </t>
  </si>
  <si>
    <t>Наименование затрат</t>
  </si>
  <si>
    <t>Единицы измерения</t>
  </si>
  <si>
    <t>Норма времени, час.</t>
  </si>
  <si>
    <t>Расходы на оплату труда, руб./час</t>
  </si>
  <si>
    <t>Сумма, руб.</t>
  </si>
  <si>
    <t>Подготовка ТУ  и их согласование</t>
  </si>
  <si>
    <t>1.1.1.</t>
  </si>
  <si>
    <t>1.1.2.</t>
  </si>
  <si>
    <t>1.1.3.</t>
  </si>
  <si>
    <t xml:space="preserve">Проверка Сетевой организацией выполнения заявителем ТУ </t>
  </si>
  <si>
    <t>1.2.1.</t>
  </si>
  <si>
    <t>1.3.1.</t>
  </si>
  <si>
    <t>Итого по разделу 1:</t>
  </si>
  <si>
    <t>Х</t>
  </si>
  <si>
    <t>2.1.</t>
  </si>
  <si>
    <t>2.2.</t>
  </si>
  <si>
    <t>Итого по разделу 2:</t>
  </si>
  <si>
    <t>Цена, руб./час</t>
  </si>
  <si>
    <t>3.1.</t>
  </si>
  <si>
    <t>3.2.</t>
  </si>
  <si>
    <t>5.</t>
  </si>
  <si>
    <t>6.</t>
  </si>
  <si>
    <t>Фактические действия по присоединению и обеспечению работы энергопринимающего устройства</t>
  </si>
  <si>
    <t>3.3.</t>
  </si>
  <si>
    <t>3.4.</t>
  </si>
  <si>
    <t>4.1.</t>
  </si>
  <si>
    <t>4.2.</t>
  </si>
  <si>
    <t>4.3.</t>
  </si>
  <si>
    <t>4.4.</t>
  </si>
  <si>
    <t>5.1.</t>
  </si>
  <si>
    <t>5.2.</t>
  </si>
  <si>
    <t>5.3.</t>
  </si>
  <si>
    <t>5.4.</t>
  </si>
  <si>
    <t>Итого п.1 - п.5</t>
  </si>
  <si>
    <t>Итого п.1 - п.5 (по п. 1.1.)</t>
  </si>
  <si>
    <t>6.1.</t>
  </si>
  <si>
    <t>6.2.</t>
  </si>
  <si>
    <t>6.3.</t>
  </si>
  <si>
    <t>6.4.</t>
  </si>
  <si>
    <t>Итого п.1 - п.5 (по п. 1.2.)</t>
  </si>
  <si>
    <t>Итого п.1 - п.5 (по п. 1.3.)</t>
  </si>
  <si>
    <t>Итого п.1 - п.5 (по п. 1.4.)</t>
  </si>
  <si>
    <t>Заработная плата</t>
  </si>
  <si>
    <t>8.</t>
  </si>
  <si>
    <t>7.</t>
  </si>
  <si>
    <t>Примечание</t>
  </si>
  <si>
    <t>1.4.1.</t>
  </si>
  <si>
    <t>Прочие расходы, всего в том числе:</t>
  </si>
  <si>
    <t>- работы и услуги непроизводственного характера, в т.ч.:</t>
  </si>
  <si>
    <r>
      <t>гр.4 п.1.1=</t>
    </r>
    <r>
      <rPr>
        <sz val="11"/>
        <color indexed="8"/>
        <rFont val="Symbol"/>
        <family val="1"/>
        <charset val="2"/>
      </rPr>
      <t>S</t>
    </r>
    <r>
      <rPr>
        <sz val="11"/>
        <color theme="1"/>
        <rFont val="Calibri"/>
        <family val="2"/>
        <charset val="204"/>
        <scheme val="minor"/>
      </rPr>
      <t>прил.№3(п.1.1.1:п.1.1.3)/N</t>
    </r>
  </si>
  <si>
    <t>гр.4 п.1.2=прил.№3 п.4.1/N</t>
  </si>
  <si>
    <r>
      <t>гр.4 п.1.3=</t>
    </r>
    <r>
      <rPr>
        <sz val="11"/>
        <color indexed="8"/>
        <rFont val="Symbol"/>
        <family val="1"/>
        <charset val="2"/>
      </rPr>
      <t>S</t>
    </r>
    <r>
      <rPr>
        <sz val="11"/>
        <color theme="1"/>
        <rFont val="Calibri"/>
        <family val="2"/>
        <charset val="204"/>
        <scheme val="minor"/>
      </rPr>
      <t>прил.№3(п.2.1;п.2.2;п.3.1;п.3.2;п.5.1)/N</t>
    </r>
  </si>
  <si>
    <t>гр.4 п.4.1=прил.№3 п.1.2.1/N</t>
  </si>
  <si>
    <t>гр.4 п.4.2=прил.№3 п.4.2/N</t>
  </si>
  <si>
    <r>
      <t>гр.4 п.4.3=</t>
    </r>
    <r>
      <rPr>
        <sz val="11"/>
        <color indexed="8"/>
        <rFont val="Symbol"/>
        <family val="1"/>
        <charset val="2"/>
      </rPr>
      <t>S</t>
    </r>
    <r>
      <rPr>
        <sz val="11"/>
        <color theme="1"/>
        <rFont val="Calibri"/>
        <family val="2"/>
        <charset val="204"/>
        <scheme val="minor"/>
      </rPr>
      <t>прил.№3(п.3.3;п.3.4;п.5.2)/N</t>
    </r>
  </si>
  <si>
    <t>гр.4 п.5.1=прил.№3 п.1.3.1/N</t>
  </si>
  <si>
    <t>гр.4 п.5.2=прил.№3 п.4.3/N</t>
  </si>
  <si>
    <r>
      <t>гр.4 п.5.3=</t>
    </r>
    <r>
      <rPr>
        <sz val="11"/>
        <color indexed="8"/>
        <rFont val="Symbol"/>
        <family val="1"/>
        <charset val="2"/>
      </rPr>
      <t>S</t>
    </r>
    <r>
      <rPr>
        <sz val="11"/>
        <color theme="1"/>
        <rFont val="Calibri"/>
        <family val="2"/>
        <charset val="204"/>
        <scheme val="minor"/>
      </rPr>
      <t>прил.№3(п.3.5;п.3.6;п.5.3)/N</t>
    </r>
  </si>
  <si>
    <t>гр.4 п.6.1=прил.№3 п.1.4.1/N</t>
  </si>
  <si>
    <t>гр.4 п.6.2=прил.№3 п.4.4/N</t>
  </si>
  <si>
    <r>
      <t>гр.4 п.3.3=</t>
    </r>
    <r>
      <rPr>
        <sz val="11"/>
        <color indexed="8"/>
        <rFont val="Symbol"/>
        <family val="1"/>
        <charset val="2"/>
      </rPr>
      <t>S</t>
    </r>
    <r>
      <rPr>
        <sz val="11"/>
        <color theme="1"/>
        <rFont val="Calibri"/>
        <family val="2"/>
        <charset val="204"/>
        <scheme val="minor"/>
      </rPr>
      <t>прил.№1(п.1.6.6;п.2)*1000/N</t>
    </r>
  </si>
  <si>
    <t>N - присоединяемая мощность</t>
  </si>
  <si>
    <t>9.</t>
  </si>
  <si>
    <t>10.</t>
  </si>
  <si>
    <t>Отчисления в фонды соцстрахования</t>
  </si>
  <si>
    <t>ЗАЯВЛЕНИЕ</t>
  </si>
  <si>
    <t>И.В. Солоников</t>
  </si>
  <si>
    <t>строительство пунктов секционирования</t>
  </si>
  <si>
    <t>3.5</t>
  </si>
  <si>
    <t>Расходы по выполнению мероприятий по технологическому присоединению, всего</t>
  </si>
  <si>
    <t>Отчисления в фонды соцстрахования 30.4% (по п. 1.1.)</t>
  </si>
  <si>
    <t>Отчисления в фонды соцстрахования 30.4% (по п. 1.2.)</t>
  </si>
  <si>
    <t>Отчисления в фонды соцстрахования 30.4% (по п. 1.3.)</t>
  </si>
  <si>
    <t>Отчисления в фонды соцстрахования 30.4% (по п. 1.4.)</t>
  </si>
  <si>
    <t>Отчисления в фонды соцстрахования 30.4%</t>
  </si>
  <si>
    <t xml:space="preserve">выполненное в соответствии с Методическими указаниями по определению платы за технологическое присоединение, утвержденных приказом ФСТ России от 11.09.2012 №209-э/1 </t>
  </si>
  <si>
    <t>Приложение №1</t>
  </si>
  <si>
    <t>Состав расходов по мероприятиям</t>
  </si>
  <si>
    <t>Присоединение объектов Заявителя к ячейке (ТП,РТП,РП,ПС)</t>
  </si>
  <si>
    <t>Присоединение объектов Заявителя к линии электропередач (ЛЭП)</t>
  </si>
  <si>
    <t>уровень напряжения, указанный в заявке соответствует напряжению присоединения к существующему объекту электросетевого хозяйства (трансформация напряжения не требуется)</t>
  </si>
  <si>
    <t>уровень напряжения, указанный в заявке не соответствует напряжению присоединения к существующему объекту электросетевого хозяйства (трансформация напряжения требуется)</t>
  </si>
  <si>
    <t>Расходы на:</t>
  </si>
  <si>
    <t>1.Строительство воздушных и (или) кабельных линий</t>
  </si>
  <si>
    <t>2.Строительство пунктов секционирования</t>
  </si>
  <si>
    <t>3.Строительство комплектных трансформаторных подстанций (КТП), распределительных трансформаторных подстанций (РТП) с уровнем напряжения до 35 кВ</t>
  </si>
  <si>
    <t>4.Строительство центров питания, подстанций уровнем напряжения 35 кВ и выше (ПС)</t>
  </si>
  <si>
    <t>Приложение №2</t>
  </si>
  <si>
    <t>Стоимость мероприятий, осуществляемых при технологическом присоединении единицы мощности (1 кВт)</t>
  </si>
  <si>
    <t>Ярэнерго</t>
  </si>
  <si>
    <t>ФСК</t>
  </si>
  <si>
    <t>Разбивка НВВ согласно приложению 1 по каждому мероприятию (руб.)</t>
  </si>
  <si>
    <t>Объём максимальной мощности (кВт)</t>
  </si>
  <si>
    <t>Ставки для расчёта платы по каждому мероприятию (руб./кВт)</t>
  </si>
  <si>
    <t>Подготовка и выдача сетевой организацией технических условий Заявителю (ТУ)</t>
  </si>
  <si>
    <t>Разработка сетевой организацией проектной документации по строительству "последней мили"</t>
  </si>
  <si>
    <t>Выполнение сетевой организацией мероприятий, связанных со строительством "последней мили"</t>
  </si>
  <si>
    <t>строительство воздушных линий</t>
  </si>
  <si>
    <t>строительство кабельных линий</t>
  </si>
  <si>
    <t>строительство комплектных трансформаторных подстанций (КТП), распределительных трансформаторных подстанций (РТП) с уровнем напряжения до 35 кВ</t>
  </si>
  <si>
    <t>строительство центров питания, подстанций уровнем напряжения 35 кВ и выше (ПС)</t>
  </si>
  <si>
    <t>Проверка сетевой организацией выполнения Заявителем ТУ</t>
  </si>
  <si>
    <t>Участие в осмотре должностным лицом Ростехнадзора  присоединяемых Устройств Заявителя</t>
  </si>
  <si>
    <t>Фактические действия по присоединению и обеспечению работы Устройств в электрической сети</t>
  </si>
  <si>
    <r>
      <t>гр.4 п.6.3=</t>
    </r>
    <r>
      <rPr>
        <sz val="11"/>
        <rFont val="Symbol"/>
        <family val="1"/>
        <charset val="2"/>
      </rPr>
      <t>S</t>
    </r>
    <r>
      <rPr>
        <sz val="11"/>
        <rFont val="Calibri"/>
        <family val="2"/>
        <charset val="204"/>
      </rPr>
      <t>прил.№3(п.2.3;п.3.7;п.3.8;п.5.4)/N</t>
    </r>
  </si>
  <si>
    <t>Накладные расходы</t>
  </si>
  <si>
    <t>11.</t>
  </si>
  <si>
    <t>подготовительные мероприятия</t>
  </si>
  <si>
    <t xml:space="preserve"> </t>
  </si>
  <si>
    <t>Всего</t>
  </si>
  <si>
    <t>Генеральный директор ОАО "Межрегиональная Энергосервисная Компания"</t>
  </si>
  <si>
    <t>УТВЕРЖДАЮ:</t>
  </si>
  <si>
    <t>Генеральный директор ОАО "МЭК"</t>
  </si>
  <si>
    <t>Калькуляция</t>
  </si>
  <si>
    <t>на подготовку ОАО "Межрегиональная Энергосервисная Компания" технических условий на  технологическое присоединение энергопринимающих устройств Заявителя</t>
  </si>
  <si>
    <t>Основание</t>
  </si>
  <si>
    <t>Ед. измерения</t>
  </si>
  <si>
    <t>Расчёт трудозатрат</t>
  </si>
  <si>
    <t>Цена за ед.</t>
  </si>
  <si>
    <t>Стоимость</t>
  </si>
  <si>
    <t>Заработная плата  персонала по по определению технических параметров присоединения и составлению технических условий</t>
  </si>
  <si>
    <t>чел./час</t>
  </si>
  <si>
    <t>Итого заработная плата:</t>
  </si>
  <si>
    <t>Материалы:</t>
  </si>
  <si>
    <t>Транспортно-складские расходы:</t>
  </si>
  <si>
    <t>маш./час</t>
  </si>
  <si>
    <t>Итого: транспортно-складские расходы:</t>
  </si>
  <si>
    <t>Итого прямых расходов:</t>
  </si>
  <si>
    <t>Итого себестоимость услуги:</t>
  </si>
  <si>
    <t xml:space="preserve">Примечание: При составлении сметы применялся сборник "Нормы времени на ремонт и техническое обслуживание воздушных и кабельных линий, трансформаторных подстанций и распределительных пунктов напряжением 0,38-20кВ", Москва 1993г. </t>
  </si>
  <si>
    <t xml:space="preserve">                                                                                  </t>
  </si>
  <si>
    <t>на проверку ОАО "Межрегиональная Энергосервисная Компания" выполнения Заявителем технических условий на технологическое присоединение энергопринимающих устройств</t>
  </si>
  <si>
    <t>Заработная плата персонала (проверка выполнения Заявителем технических условий)</t>
  </si>
  <si>
    <t>на фактические действия по присоединению энергопринимающих устройств Заявителя к электрическим сетям ОАО "МЭК"</t>
  </si>
  <si>
    <t>Кол-во</t>
  </si>
  <si>
    <t>Основная заработная плата</t>
  </si>
  <si>
    <t>Отчисления на социальные нужды:</t>
  </si>
  <si>
    <t>Зажим ПА 1-1</t>
  </si>
  <si>
    <t>шт.</t>
  </si>
  <si>
    <t xml:space="preserve">Примечание: При составлении сметы применялся сборник "Нормы времени на ремонт и     техническое обслуживание воздушных и кабельных линий ТП и РП напряжением 0,38-20кВ", Москва 1993г. </t>
  </si>
  <si>
    <t>+</t>
  </si>
  <si>
    <t>Аренда автомобиля ГАЗ</t>
  </si>
  <si>
    <t>Приложение № 3</t>
  </si>
  <si>
    <t xml:space="preserve">без НДС </t>
  </si>
  <si>
    <t>Оплата труда ППП</t>
  </si>
  <si>
    <t>Отчисления на страховые взносы</t>
  </si>
  <si>
    <t>- налоги и сборы, уменьшающие налогооблагаемую базу на прибыль организации, всего</t>
  </si>
  <si>
    <t>- прочие обоснованные расходы</t>
  </si>
  <si>
    <t>Расходы на строительство объектов электросетевого хозяйства - от существующих объектов электросетевого хозяйства до присоединяемых энергопринимающих устройств и (или) объектов электроэнергетики,в т.ч.</t>
  </si>
  <si>
    <t>Первый зам. генерального директора</t>
  </si>
  <si>
    <t xml:space="preserve">Оплата труда </t>
  </si>
  <si>
    <t xml:space="preserve">Отчисления в социальные фонды </t>
  </si>
  <si>
    <t xml:space="preserve">Прочие расходы: </t>
  </si>
  <si>
    <t xml:space="preserve">транспортные расходы </t>
  </si>
  <si>
    <t xml:space="preserve">на участие  в осмотре должностным лицом Ростехнадзора  </t>
  </si>
  <si>
    <t>канцелярские расходы (бумага, катриж</t>
  </si>
  <si>
    <t xml:space="preserve">канцелярские расходы (бумага, катриж, конверт, услуга почты) </t>
  </si>
  <si>
    <t>6.3.1.</t>
  </si>
  <si>
    <t>6.3.2.</t>
  </si>
  <si>
    <t>1.3.2.</t>
  </si>
  <si>
    <t>(транспортные расходы )</t>
  </si>
  <si>
    <t xml:space="preserve">Аренда автомобиля </t>
  </si>
  <si>
    <t>Аренда автомобиля</t>
  </si>
  <si>
    <t>Итого размер платы за технологическое присоединение</t>
  </si>
  <si>
    <t xml:space="preserve">мероприятия по строительству последней мили пп 2 и 3 </t>
  </si>
  <si>
    <t>4.3.1.</t>
  </si>
  <si>
    <t>5.3.1</t>
  </si>
  <si>
    <t>км</t>
  </si>
  <si>
    <r>
      <t xml:space="preserve">Вспомогательные материалы </t>
    </r>
    <r>
      <rPr>
        <i/>
        <sz val="11"/>
        <rFont val="Times New Roman"/>
        <family val="1"/>
        <charset val="204"/>
      </rPr>
      <t>(канцелярские расходы)</t>
    </r>
  </si>
  <si>
    <t xml:space="preserve">другие прочие расходы, связанные с производством и реализацией </t>
  </si>
  <si>
    <t>нач. гр.</t>
  </si>
  <si>
    <t>мастер</t>
  </si>
  <si>
    <t>эл.монтер 4</t>
  </si>
  <si>
    <t>инж. по учету</t>
  </si>
  <si>
    <t>начальник пто</t>
  </si>
  <si>
    <t>заместитель</t>
  </si>
  <si>
    <t>в час</t>
  </si>
  <si>
    <t>в мес.+прем</t>
  </si>
  <si>
    <t>тариф</t>
  </si>
  <si>
    <t>гл. инж</t>
  </si>
  <si>
    <t>Прием заявки, проверка пакета документов (делопроизводитель)</t>
  </si>
  <si>
    <t>Расходы на вспомогательные материалы</t>
  </si>
  <si>
    <t>(канцелярские расходы, содержание офисной техники)</t>
  </si>
  <si>
    <t>бумага</t>
  </si>
  <si>
    <t>заправка катриджа</t>
  </si>
  <si>
    <t xml:space="preserve">услуги почты </t>
  </si>
  <si>
    <t>конверт</t>
  </si>
  <si>
    <t>4.3.2.</t>
  </si>
  <si>
    <t>Инженер ведущий (выезд для сопровожд)</t>
  </si>
  <si>
    <t>тариф - положение по оплате труда</t>
  </si>
  <si>
    <t>ч/мес.</t>
  </si>
  <si>
    <t>тарифная ставка - положение по оплате труда</t>
  </si>
  <si>
    <t>среднечасовая</t>
  </si>
  <si>
    <t>_______________ В.В. Киселев</t>
  </si>
  <si>
    <t>В.В. Киселев</t>
  </si>
  <si>
    <t xml:space="preserve">компенсация транспортных расходов </t>
  </si>
  <si>
    <t>в месяц</t>
  </si>
  <si>
    <t>раб день</t>
  </si>
  <si>
    <t>час</t>
  </si>
  <si>
    <t>Транспортные расходы:</t>
  </si>
  <si>
    <t>инженер-строитель</t>
  </si>
  <si>
    <t>инж. по учету и реализации эл/э</t>
  </si>
  <si>
    <t xml:space="preserve">Положение по прмированию                          15% в месяц                                     </t>
  </si>
  <si>
    <t>1 зам.ген.директора</t>
  </si>
  <si>
    <t xml:space="preserve">Положение по прмированию                           15% в месяц                                       </t>
  </si>
  <si>
    <t>в мес.+15%</t>
  </si>
  <si>
    <t xml:space="preserve">Положение по прмированию                          15% в месяц                                  </t>
  </si>
  <si>
    <t xml:space="preserve">Гл.инженер </t>
  </si>
  <si>
    <t>Разработка, подготовка и согласование ТЗ, проезд к месту присоединения, осуществление технологического присоединения, составление акта о технологическом присоединении (вед.инженер по эксплуатацииэ/с, инженер по строительству, эл/м )</t>
  </si>
  <si>
    <t>Вед.инж по экспл.э/с, инженер по учету э/э, заместитель ген. директора, гл. инженер (подготовка технического решения)</t>
  </si>
  <si>
    <t>проверка пакета документов, проезд к месту присоединения, осмотр места присоединения, составление акта о проверке выполнения ТУ, составление акта балансового разграничения (гл.инж, вед. инж., инж.по учету, инж-строитель)</t>
  </si>
  <si>
    <t>Подготовка договора, проверка договора и ТУ, согласование договора, печать договора, подписание договора, направление договора заявителю (вед.инж по обслуж.э/с)</t>
  </si>
  <si>
    <t xml:space="preserve">следующий период регулирования </t>
  </si>
  <si>
    <t>Наименование категорий потребителей, уровней напряжения, видов работ</t>
  </si>
  <si>
    <t xml:space="preserve">Количество исполненных  договоров ТП </t>
  </si>
  <si>
    <t xml:space="preserve">Количество   договоров ТП </t>
  </si>
  <si>
    <t>штук</t>
  </si>
  <si>
    <t>кВт</t>
  </si>
  <si>
    <t xml:space="preserve"> тыс. рублей</t>
  </si>
  <si>
    <t>тыс. руб./ кВт</t>
  </si>
  <si>
    <t>тыс. руб./км</t>
  </si>
  <si>
    <t xml:space="preserve">К ст/изм </t>
  </si>
  <si>
    <t xml:space="preserve">1. Сведения о строительстве  воздушных  линий электропередачи </t>
  </si>
  <si>
    <t xml:space="preserve">с разбивкой по размеру максимальной  мощности и уровням напряжения </t>
  </si>
  <si>
    <t>1.1.Для заявителей</t>
  </si>
  <si>
    <t>до 15 кВт</t>
  </si>
  <si>
    <t xml:space="preserve">1.1.1.Строительство </t>
  </si>
  <si>
    <t xml:space="preserve">ВЛ 0,4 кВ  всего </t>
  </si>
  <si>
    <t xml:space="preserve">в том числе </t>
  </si>
  <si>
    <t xml:space="preserve">в одноцепном исполнении </t>
  </si>
  <si>
    <t xml:space="preserve">в двухцепном исполнении </t>
  </si>
  <si>
    <t xml:space="preserve">1.1.2.Строительство </t>
  </si>
  <si>
    <t xml:space="preserve"> ВЛ 6 - 10 кВ  кВ  всего </t>
  </si>
  <si>
    <t>1.2.Для заявителей</t>
  </si>
  <si>
    <t>от 15 до 150  кВт</t>
  </si>
  <si>
    <t xml:space="preserve">1.2.1. Строительство </t>
  </si>
  <si>
    <t xml:space="preserve">1.2.2. Строительство </t>
  </si>
  <si>
    <t xml:space="preserve">1.3.Для заявителей </t>
  </si>
  <si>
    <t>свыше  150  кВт до 670 кВт</t>
  </si>
  <si>
    <t xml:space="preserve">1.3.1. Строительство </t>
  </si>
  <si>
    <t xml:space="preserve">1.3.2. Строительство </t>
  </si>
  <si>
    <t xml:space="preserve">ВЛ 6 - 10 кВ  кВ  всего </t>
  </si>
  <si>
    <t xml:space="preserve">1.4.Для заявителей </t>
  </si>
  <si>
    <t>свыше   670 кВт</t>
  </si>
  <si>
    <t xml:space="preserve">1.4.1.Строительство </t>
  </si>
  <si>
    <t xml:space="preserve">1.4.2.Строительство </t>
  </si>
  <si>
    <t xml:space="preserve">ВЛ  6 - 10 кВ  кВ  всего </t>
  </si>
  <si>
    <t>1.5. Итого</t>
  </si>
  <si>
    <t xml:space="preserve">ВЛ </t>
  </si>
  <si>
    <t xml:space="preserve">1.5.1. Строительство </t>
  </si>
  <si>
    <t xml:space="preserve">в одноцепном исполнении ВСЕГО </t>
  </si>
  <si>
    <t xml:space="preserve">в двухцепном исполнении ВСЕГО </t>
  </si>
  <si>
    <t xml:space="preserve">1.5.2. Строительство </t>
  </si>
  <si>
    <t>2.1.Для заявителей</t>
  </si>
  <si>
    <t xml:space="preserve">2.1.1.Строительство </t>
  </si>
  <si>
    <t xml:space="preserve">КЛ 0,4 кВ  всего </t>
  </si>
  <si>
    <t xml:space="preserve">2.1.2.Строительство </t>
  </si>
  <si>
    <t xml:space="preserve">КЛ  6 - 10 кВ   всего </t>
  </si>
  <si>
    <t>2.2.Для заявителей</t>
  </si>
  <si>
    <t xml:space="preserve">2.2.1. Строительство </t>
  </si>
  <si>
    <t xml:space="preserve">2.2.2. Строительство </t>
  </si>
  <si>
    <t xml:space="preserve">КЛ  6 - 10 кВ  кВ  всего </t>
  </si>
  <si>
    <t xml:space="preserve">2.3.Для заявителей </t>
  </si>
  <si>
    <t xml:space="preserve">2.3.1. Строительство </t>
  </si>
  <si>
    <t xml:space="preserve">2.3.2. Строительство </t>
  </si>
  <si>
    <t xml:space="preserve">2.4.Для заявителей </t>
  </si>
  <si>
    <t>свыше 670 кВт</t>
  </si>
  <si>
    <t xml:space="preserve">2.4.1.Строительство </t>
  </si>
  <si>
    <t xml:space="preserve">2.4.2.Строительство </t>
  </si>
  <si>
    <t xml:space="preserve">КЛ 6 - 10 кВ  кВ  всего </t>
  </si>
  <si>
    <t>2.5. Итого</t>
  </si>
  <si>
    <t xml:space="preserve">КЛ в траншее </t>
  </si>
  <si>
    <t xml:space="preserve">2.5.1. Строительство </t>
  </si>
  <si>
    <t xml:space="preserve">2.5.2. Строительство </t>
  </si>
  <si>
    <t>Стандартизированные  ставки на строительство подстанций ( ПС в расчёте на 1 линию т.е.  Расходы на строительство  /на Кст/изм)</t>
  </si>
  <si>
    <t>9а</t>
  </si>
  <si>
    <t>10б</t>
  </si>
  <si>
    <t>10а</t>
  </si>
  <si>
    <t xml:space="preserve">Строительство </t>
  </si>
  <si>
    <t>тыс. рублей</t>
  </si>
  <si>
    <t xml:space="preserve">тыс. руб. </t>
  </si>
  <si>
    <t>тыс. руб./кВт</t>
  </si>
  <si>
    <t>в т.ч. для заявителей</t>
  </si>
  <si>
    <t>до 150 кВт</t>
  </si>
  <si>
    <t>от 150 кВт до 670 кВт</t>
  </si>
  <si>
    <t>пунктов секционирования/реклоузеров</t>
  </si>
  <si>
    <t>Наименование показателей</t>
  </si>
  <si>
    <t xml:space="preserve">Плановая длина воздушных и кабельных линий электропередачи </t>
  </si>
  <si>
    <t xml:space="preserve">Расходы на строительство ВЛ, КЛ без НДС </t>
  </si>
  <si>
    <t xml:space="preserve"> Расходы на строительство ВЛ, КЛ  в расчёте на 1 кВт</t>
  </si>
  <si>
    <t xml:space="preserve"> Расходы на строительство ВЛ, КЛ  в расчёте на 1 км линий</t>
  </si>
  <si>
    <t xml:space="preserve">К ст/изм  - индекс изменения сметной стоимости </t>
  </si>
  <si>
    <t xml:space="preserve">Стандартизированные  ставки </t>
  </si>
  <si>
    <t>Плановый объём максимальной присоединяемой мощности N (кВт)</t>
  </si>
  <si>
    <t>2. Сведения о строительстве кабельных  линий электропередачи</t>
  </si>
  <si>
    <t>Стоимость орагнизационных мероприятий в расчет на 1 ТП, руб</t>
  </si>
  <si>
    <t>Расчёт   стандартизированных тарифных ставок С1</t>
  </si>
  <si>
    <t xml:space="preserve">Наименование мероприятий </t>
  </si>
  <si>
    <t xml:space="preserve">Разбивка НВВ согласно приложения 1 по каждому мероприятию (тыс.руб.) </t>
  </si>
  <si>
    <t xml:space="preserve">Объём максимальной мощности (кВт) </t>
  </si>
  <si>
    <t xml:space="preserve">Ставки для расчёта платы по каждому мероприятию, (руб./кВт)          </t>
  </si>
  <si>
    <t>До 15 кВт включительно:</t>
  </si>
  <si>
    <t>Свыше 15 кВт до 150 кВт включительно:</t>
  </si>
  <si>
    <t>Свыше 150 кВт до 670 кВт включительно:</t>
  </si>
  <si>
    <t>Свыше 670 кВт до 8900 кВт включительно:</t>
  </si>
  <si>
    <t>на напряжение до 1,0 кВ включительно (0,4 кВ),руб/кВт</t>
  </si>
  <si>
    <t>на напряжение от 1,0 кВ до 35 (6-10кВ) кВ),руб/кВт</t>
  </si>
  <si>
    <t xml:space="preserve">Стандартизированные тарифные ставки С 1, на покрытие расходов на подготовительные мероприятия </t>
  </si>
  <si>
    <t>Подготовка и выдача сетевой организацией технических условий Заявителю (ТУ) и их согласование</t>
  </si>
  <si>
    <t>Проверка сетевой организацией выполнения заявителем ТУ</t>
  </si>
  <si>
    <t>Участие в осмотре должностным лицом Ростехнадзора присоединяемых Устройств</t>
  </si>
  <si>
    <t>Стандартизированные тарифные ставки С 1* (без п.3)</t>
  </si>
  <si>
    <t>до 15</t>
  </si>
  <si>
    <t>15-150</t>
  </si>
  <si>
    <t>150-670</t>
  </si>
  <si>
    <t>N</t>
  </si>
  <si>
    <t>ставка</t>
  </si>
  <si>
    <t>К ст/изм  - индекс изменения сметной стоимости на квартал, предшествующий кварталу, данные которые используются для расчёта (для примера взят 5)</t>
  </si>
  <si>
    <t>тупикового типа</t>
  </si>
  <si>
    <t>проходного типа</t>
  </si>
  <si>
    <t>Максимальная мощность</t>
  </si>
  <si>
    <t>Уровень напряжения</t>
  </si>
  <si>
    <t>на напряжение до 1,0 кВ включительно (до 0,4 кВ), руб./км</t>
  </si>
  <si>
    <t>на напряжение от 1,0 кВ до 20 кВ (6-10 кВ), руб./км</t>
  </si>
  <si>
    <t>в одноцепном исполнении</t>
  </si>
  <si>
    <t>в двухцепном исполнении</t>
  </si>
  <si>
    <t>До 15 кВт включительно</t>
  </si>
  <si>
    <t>Свыше 15 кВт до 150 кВт включительно</t>
  </si>
  <si>
    <t>Свыше 150 кВт до 670 кВт включительно</t>
  </si>
  <si>
    <t>Свыше 670 кВт до 2 000 кВт включительно</t>
  </si>
  <si>
    <t>Свыше 2 000 кВт до 8 900 кВт</t>
  </si>
  <si>
    <r>
      <t>2. Стандартизированные тарифные ставки С</t>
    </r>
    <r>
      <rPr>
        <sz val="10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на покрытие расходов сетевой организации на строительство воздушных линий электропередачи на i-м уровне напряжения согласно приложению 1 к Методическим указаниям в расчете на 1 км линий (руб./км).</t>
    </r>
  </si>
  <si>
    <r>
      <t>в двухцепном исполнении</t>
    </r>
    <r>
      <rPr>
        <sz val="12"/>
        <color theme="1"/>
        <rFont val="Calibri"/>
        <family val="2"/>
        <charset val="204"/>
      </rPr>
      <t>*</t>
    </r>
  </si>
  <si>
    <t>В ценах 2001 г, без НДС</t>
  </si>
  <si>
    <r>
      <t>3. Стандартизированные тарифные ставки С</t>
    </r>
    <r>
      <rPr>
        <sz val="10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на покрытие расходов сетевой организации на строительство кабельных линий электропередачи (без устройства перехода под автомобильной дорогой, железнодорожными путями) на i-м уровне напряжения согласно приложению 1 к Методическим указаниям в расчете на 1 км линий без устройства перехода кабельной линии под автомобильной дорогой, железнодорожными путями (руб./км).</t>
    </r>
  </si>
  <si>
    <t>КТП блочного типа в бетонной оболочке</t>
  </si>
  <si>
    <t>двух-трансформаторная</t>
  </si>
  <si>
    <t>одно- трансформаторная</t>
  </si>
  <si>
    <t>руб./кВт</t>
  </si>
  <si>
    <t>-</t>
  </si>
  <si>
    <t>Максимальная мощность от 15 кВт до 150 кВт включительно</t>
  </si>
  <si>
    <t>КТП киоскового типа</t>
  </si>
  <si>
    <t>Трансформаторные подстанции 100 кВА</t>
  </si>
  <si>
    <t>Трансформаторные подстанции 160 кВА</t>
  </si>
  <si>
    <t>Максимальная мощность от 150 кВт до 670 кВт включительно</t>
  </si>
  <si>
    <t>Трансформаторные подстанции 250 кВА</t>
  </si>
  <si>
    <t>Трансформаторные подстанции 400 кВА</t>
  </si>
  <si>
    <t>Трансформаторные подстанции 630 кВА</t>
  </si>
  <si>
    <t>Максимальная мощность от 670 кВт  до 8 900  кВт</t>
  </si>
  <si>
    <t>Трансформаторные подстанции 1 000 кВА и более</t>
  </si>
  <si>
    <r>
      <t>4. Стандартизированные тарифные ставки С</t>
    </r>
    <r>
      <rPr>
        <sz val="10"/>
        <color theme="1"/>
        <rFont val="Times New Roman"/>
        <family val="1"/>
        <charset val="204"/>
      </rPr>
      <t>4</t>
    </r>
    <r>
      <rPr>
        <sz val="12"/>
        <color theme="1"/>
        <rFont val="Times New Roman"/>
        <family val="1"/>
        <charset val="204"/>
      </rPr>
      <t xml:space="preserve"> на покрытие расходов сетевой организации  на строительство подстанций согласно приложению 1 к Методическим указаниям на i-м уровне напряжения в расчёте на 1 кВт  (руб./кВт). </t>
    </r>
  </si>
  <si>
    <t>4.1. Трансформаторные подстанции.</t>
  </si>
  <si>
    <t xml:space="preserve">N2(3)i - Принимаемый на период регулирования плановый объём максимальной мощности , (кВт)  </t>
  </si>
  <si>
    <t>Объём максимальной мощности построеных объектов ПС</t>
  </si>
  <si>
    <t xml:space="preserve">Расходы на строительство  ПС , без НДС </t>
  </si>
  <si>
    <t>Расходы на строительство на i-м уровне напряжения</t>
  </si>
  <si>
    <t xml:space="preserve">Расходы на строительство подстанций  на i-м уровне напряжения в расчёте на 1  кВт трансформаторной мощности </t>
  </si>
  <si>
    <t xml:space="preserve"> Расходы на строительство подстанций  на i-м уровне напряжения в расчёте на 1  линию</t>
  </si>
  <si>
    <t>"____"_______________2015 г.</t>
  </si>
  <si>
    <t>Факт 2014 г</t>
  </si>
  <si>
    <t>на подготовительные меропрятия, осуществляемые при технологическом присоединении  к электрическим сетям на 2016 год</t>
  </si>
  <si>
    <t>кВт (кВА х0,89)</t>
  </si>
  <si>
    <r>
      <rPr>
        <b/>
        <sz val="12"/>
        <color theme="1"/>
        <rFont val="Times New Roman"/>
        <family val="1"/>
        <charset val="204"/>
      </rPr>
      <t>Стандартизированные тарифные ставки</t>
    </r>
    <r>
      <rPr>
        <sz val="11"/>
        <color theme="1"/>
        <rFont val="Times New Roman"/>
        <family val="1"/>
        <charset val="204"/>
      </rPr>
      <t xml:space="preserve">
для расчёта платы за технологическое присоединение к электрическим сетям                   открытого акционерного общества 
«Межрегиональная Энергосервисная Компания» на 2016 год </t>
    </r>
    <r>
      <rPr>
        <sz val="11"/>
        <color theme="1"/>
        <rFont val="Calibri"/>
        <family val="2"/>
        <charset val="204"/>
        <scheme val="minor"/>
      </rPr>
      <t xml:space="preserve">
</t>
    </r>
  </si>
  <si>
    <t>Расходы на строительство трансформаторных подстанций</t>
  </si>
  <si>
    <t>Информация об организации</t>
  </si>
  <si>
    <t>Требуемая информация</t>
  </si>
  <si>
    <t>Данные об организации</t>
  </si>
  <si>
    <t>Наименование организации в соответствии с уставом:</t>
  </si>
  <si>
    <t xml:space="preserve">полное наименование организации </t>
  </si>
  <si>
    <t xml:space="preserve">сокращенное название организации </t>
  </si>
  <si>
    <t>Муниципальное образование</t>
  </si>
  <si>
    <t>г. Ярославль</t>
  </si>
  <si>
    <t>Адрес организации:</t>
  </si>
  <si>
    <t>150000, г.Ярославль, а/я №6</t>
  </si>
  <si>
    <t>юридический адрес</t>
  </si>
  <si>
    <t>150000, г.Ярославль, ул. Революционная, д.8</t>
  </si>
  <si>
    <t>фактический адрес (месторасположение)</t>
  </si>
  <si>
    <t>ИНН</t>
  </si>
  <si>
    <t>КПП</t>
  </si>
  <si>
    <t>ФИО руководителя организации</t>
  </si>
  <si>
    <t>Киселев В.В.</t>
  </si>
  <si>
    <t>контактный телефон/факс</t>
  </si>
  <si>
    <t>8(4852)  593218/593219</t>
  </si>
  <si>
    <t>е-mail</t>
  </si>
  <si>
    <t>ya.yamek@yandex.ru</t>
  </si>
  <si>
    <t>ФИО начальника ПЭО</t>
  </si>
  <si>
    <t>Дунюшкин В.С.</t>
  </si>
  <si>
    <t>ФИО ответственного за электрохозяйство</t>
  </si>
  <si>
    <t>Белов Ю.Г.</t>
  </si>
  <si>
    <t>ФИО главного бухгалтера</t>
  </si>
  <si>
    <t>ФИО непосредственного исполнителя</t>
  </si>
  <si>
    <t>Дубов Ю.А.</t>
  </si>
  <si>
    <t>8-915-98-88-047</t>
  </si>
  <si>
    <t>mek.dubov@mail.ru</t>
  </si>
  <si>
    <t>Банковские реквизиты:</t>
  </si>
  <si>
    <t>расчетный счет</t>
  </si>
  <si>
    <t>банк</t>
  </si>
  <si>
    <t>АКБ «Московский
 Индустриальный банк» (ОАО) филиал в г. Ярославль</t>
  </si>
  <si>
    <t>корреспондентский счет</t>
  </si>
  <si>
    <t>БИК</t>
  </si>
  <si>
    <t>12.</t>
  </si>
  <si>
    <t>Осуществление раскрытия информации о регулируемой деятельности в порядке и сроки, установленные постановлением Правительства № 24 от 21.01.2004г.</t>
  </si>
  <si>
    <t>http://oaomec.yarnet.ru/</t>
  </si>
  <si>
    <t>Нач.отдела ТП</t>
  </si>
  <si>
    <t>специалист по ТП</t>
  </si>
  <si>
    <t>нач.отдела ТП</t>
  </si>
  <si>
    <t>на проверку АО "Межрегиональная Энергосервисная Компания" выполнения Заявителем технических условий на технологическое присоединение энергопринимающих устройств</t>
  </si>
  <si>
    <r>
      <t xml:space="preserve">Разбивка НВВ согласно приложению 1 по каждому мероприятию (руб.)       </t>
    </r>
    <r>
      <rPr>
        <b/>
        <sz val="12"/>
        <color indexed="8"/>
        <rFont val="Times New Roman"/>
        <family val="1"/>
        <charset val="204"/>
      </rPr>
      <t>план 2017 г.</t>
    </r>
  </si>
  <si>
    <t>Прием заявки, проверка пакета документов (специалист по ТП)</t>
  </si>
  <si>
    <t>Определение технической возможности технологического присоединения к существующим сетея (анализ режимов работы сетей, схемы электроснабжения.) Подготовка техниеского решения. Согласование с Заявителем технического задания. ачальник отдела по ТП, инженер-строитель, инженер по учету э/э, гл. инженер)</t>
  </si>
  <si>
    <t>Подготовка договора, проверка договора и ТУ, согласование договора, печать договора, подписание договора, направление договора заявителю (специалист по ТП)</t>
  </si>
  <si>
    <t>проверка пакета документов, проезд к месту присоединения, осмотр места присоединения, составление акта о проверке выполнения ТУ, составление акта балансового разграничения (нач.отдела ТП,  инж.по учету, инж-строитель)</t>
  </si>
  <si>
    <t>Специалист по ТП (выезд для сопровожд)</t>
  </si>
  <si>
    <t>Разработка, подготовка и согласование ТЗ, проезд к месту присоединения, осуществление технологического присоединения, составление акта о технологическом присоединении (нач.отдела ТП, инженер по строительству, эл/м )</t>
  </si>
  <si>
    <t>Инженер строитель, инженер по учету э/э, начальник отдела по ТП, гл. инженер (подготовка технического решения)</t>
  </si>
  <si>
    <t>бумага, стр</t>
  </si>
  <si>
    <t>канцелярские расходы, содержание офисной техники (по п. 1.1.)</t>
  </si>
  <si>
    <t>канцелярские расходы, содержание офисной техники (по п. 1.2.)</t>
  </si>
  <si>
    <t>канцелярские расходы, содержание офисной техники (по п. 1.4.)</t>
  </si>
  <si>
    <t>Транспортные расходы (по п. 1.1.)</t>
  </si>
  <si>
    <t>Транспортные расходы (по п. 1.2.)</t>
  </si>
  <si>
    <t>Транспортные расходы (по п. 1.3.)</t>
  </si>
  <si>
    <t>Транспортные расходы (по п. 1.4.)</t>
  </si>
  <si>
    <t>Отчисления в фонды социстрахования (30,4%):</t>
  </si>
  <si>
    <t>Накладные расходы к зарплате 105% (по п. 1.1.)</t>
  </si>
  <si>
    <t>Накладные расходы к зарплате 105% (по п. 1.2.)</t>
  </si>
  <si>
    <t>Накладные расходы к зарплате 105% (по п. 1.3.)</t>
  </si>
  <si>
    <t>Накладные расходы к зарплате 105% (по п. 1.4.)</t>
  </si>
  <si>
    <t>Ср.мес. зар.плата</t>
  </si>
  <si>
    <t>Накладные расходы к зарплате 105%</t>
  </si>
  <si>
    <t>АО "МЭК"</t>
  </si>
  <si>
    <t>свыше 670</t>
  </si>
  <si>
    <r>
      <t xml:space="preserve">Разбивка НВВ согласно приложению 1 по каждому мероприятию (руб.)                </t>
    </r>
    <r>
      <rPr>
        <b/>
        <sz val="12"/>
        <color indexed="8"/>
        <rFont val="Times New Roman"/>
        <family val="1"/>
        <charset val="204"/>
      </rPr>
      <t>факт 2016 г.</t>
    </r>
  </si>
  <si>
    <t>Фактические средние данные о длине линий электропередачи и об объемах максимальной мощности построенных объектов за 3 предыдущих года по каждому мероприятию</t>
  </si>
  <si>
    <t>Расходы на строительство воздушных и кабельных линий электропередачи на i-м уровне напряжения, фактически построенных за последние 3 года (тыс. рублей)</t>
  </si>
  <si>
    <t>Длина воздушных и кабельных линий электропередачи на i-м уровне напряжения, фактически построенных за последние 3 года (км)</t>
  </si>
  <si>
    <t>Объем максимальной мощности, присоединенной путем строительства воздушных или кабельных линий за последние 3 года (кВт)</t>
  </si>
  <si>
    <t>Строительство кабельных линий электропередачи:</t>
  </si>
  <si>
    <t>0,4 кВ</t>
  </si>
  <si>
    <t>1 - 20 кВ</t>
  </si>
  <si>
    <t>35 кВ</t>
  </si>
  <si>
    <t>Строительство воздушных линий электропередачи:</t>
  </si>
  <si>
    <r>
      <t>И</t>
    </r>
    <r>
      <rPr>
        <sz val="11"/>
        <color theme="1"/>
        <rFont val="Times New Roman"/>
        <family val="1"/>
        <charset val="204"/>
      </rPr>
      <t xml:space="preserve">НФОРМАЦИЯ
об осуществлении технологического присоединения по договорам, заключенным за текущий год
</t>
    </r>
  </si>
  <si>
    <t>Категория заявителей</t>
  </si>
  <si>
    <t>Количество договоров (штук)</t>
  </si>
  <si>
    <t>Максимальная мощность (кВт)</t>
  </si>
  <si>
    <t>Стоимость договоров (без НДС) (тыс. рублей)</t>
  </si>
  <si>
    <t>35 кВ и выше</t>
  </si>
  <si>
    <t>До 15 кВт - всего</t>
  </si>
  <si>
    <t>в том числе</t>
  </si>
  <si>
    <t>льготная категория*</t>
  </si>
  <si>
    <t>От 15 до 150 кВт - всего</t>
  </si>
  <si>
    <t>льготная категория**</t>
  </si>
  <si>
    <t>От 150 кВт до 670 кВт - всего</t>
  </si>
  <si>
    <t>по индивидуальному проекту</t>
  </si>
  <si>
    <t>От 670 кВт до 8900 кВт - всего</t>
  </si>
  <si>
    <t>От 8900 кВт - всего</t>
  </si>
  <si>
    <t>Объекты генерации</t>
  </si>
  <si>
    <t>ИНФОРМАЦИЯ
о поданных заявках на технологическое присоединение за текущий год</t>
  </si>
  <si>
    <t>Количество заявок (штук)</t>
  </si>
  <si>
    <t xml:space="preserve">* Заявители, оплачивающие технологическое присоединение своих энергопринимающих устройств в размере не более 550 рублей.
** Заявители - юридические лица или индивидуальные предприниматели, заключившие договор об осуществлении технологического присоединения по одному источнику электроснабжения энергопринимающих устройств максимальной мощностью свыше 15 и до 150 кВт включительно (с учетом ранее присоединенных энергопринимающих устройств), у которых в договоре предусматривается беспроцентная рассрочка платежа за технологическое присоединение в размере 95 процентов платы за технологическое присоединение с условием ежеквартального внесения платы равными долями от общей суммы рассрочки до 3 лет со дня подписания сторонами акта об осуществлении технологического присоединения.
</t>
  </si>
  <si>
    <t>____________ 2016 г.</t>
  </si>
  <si>
    <t>РАСЧЕТ 
стоимости мероприятий, перечисленных в пункте 16 
(за исключением подпунктов «б» и «в») Методических указаний
(стоимость одного договора на технологическое присоединение)                                                                                                                                                                                      АО "Межрегиональная Энергосервисная Компания" на 2017 г.</t>
  </si>
  <si>
    <t>Акционерное общество "Межрегиональная энергосервисная компания"</t>
  </si>
  <si>
    <t xml:space="preserve">К ЭЛЕКТРОСЕТЯМ АО "Межрегиональная Энергосервисная Компания" </t>
  </si>
  <si>
    <t>шт</t>
  </si>
  <si>
    <t xml:space="preserve">6.3. </t>
  </si>
  <si>
    <t>Скрепа для ленты</t>
  </si>
  <si>
    <t>Стяжка  кабельная</t>
  </si>
  <si>
    <t>СИП 4х 16  30 м</t>
  </si>
  <si>
    <t>Зажим анкерный 2 шт.</t>
  </si>
  <si>
    <t>Крюк  SOT  2 шт.</t>
  </si>
  <si>
    <t>Зажим ответветильный   4 щт.</t>
  </si>
  <si>
    <t>Лента бандажная 1 м</t>
  </si>
  <si>
    <t>6.3.3.</t>
  </si>
  <si>
    <t>6.3.4.</t>
  </si>
  <si>
    <t>6.3.5.</t>
  </si>
  <si>
    <t>6.3.6.</t>
  </si>
  <si>
    <t>6.3.7.</t>
  </si>
  <si>
    <t>6.4.1.</t>
  </si>
  <si>
    <t>6.4.2.</t>
  </si>
  <si>
    <t>6.5.</t>
  </si>
  <si>
    <t>Основные материалы</t>
  </si>
  <si>
    <t>1.6.3.1</t>
  </si>
  <si>
    <t>1.6.3.2</t>
  </si>
  <si>
    <t>1.6.3.3</t>
  </si>
  <si>
    <t>1.6.3.5</t>
  </si>
  <si>
    <t>1.7</t>
  </si>
  <si>
    <t>1.7.1</t>
  </si>
  <si>
    <t>1.7.2</t>
  </si>
  <si>
    <t>1.7.3</t>
  </si>
  <si>
    <t>1.7.4</t>
  </si>
  <si>
    <t>1.6.3.4</t>
  </si>
  <si>
    <t>Расходы на основные материалы</t>
  </si>
  <si>
    <t>2.3.</t>
  </si>
  <si>
    <t>2.4.</t>
  </si>
  <si>
    <t>Крюк  СF 16  2 шт.</t>
  </si>
  <si>
    <t xml:space="preserve">  Основные материалы(по п. 1.4.)</t>
  </si>
  <si>
    <t>об установлении  ставок (стандартизированных тарифных ставок и ставок за единицу максимальной мощности) платы за технологическое присоединение на 2018 г.</t>
  </si>
  <si>
    <t>2017 год</t>
  </si>
  <si>
    <t>Расходы  на общее кол-во ТП (4 шт)</t>
  </si>
  <si>
    <t>Фактические расходы за 2017 г.</t>
  </si>
  <si>
    <t>Плановые показатели на 2018 г., всего</t>
  </si>
  <si>
    <t>Расчет необходимой валовой выручки АО «МЭК» на технологическое присоединение  на 2018 г.</t>
  </si>
  <si>
    <t xml:space="preserve">2018 (плановые показатели на следующий период регулирования) </t>
  </si>
  <si>
    <t>Плановые показатели на 2018  г</t>
  </si>
  <si>
    <t>"____"_______________2017 г.</t>
  </si>
  <si>
    <t>Ю.А. Дубов</t>
  </si>
  <si>
    <t>АО "МЭК" на 2018 г.</t>
  </si>
  <si>
    <t>План на 2018 г. АО "МЭК"</t>
  </si>
  <si>
    <t xml:space="preserve">Состав расходов на строительство объектов электросетевого хозяйства от существующих объектов электросетевого хозяйства до присоединяемых энергопринимающих устройств и  объектов  цеха по сборке металлоконструкций, включаемых в состав платы за технологическое присоединение к электрическим сетям в зависимости от способа технологического присоединения. </t>
  </si>
  <si>
    <t xml:space="preserve">трансформаторных подстанций </t>
  </si>
  <si>
    <t xml:space="preserve"> Генеральный директор</t>
  </si>
  <si>
    <t>РАСЧЕТ 
стоимости мероприятий, перечисленных в пункте 16 
(за исключением подпунктов «б» и «в») Методических указаний
(стоимость одного договора на технологическое присоединение) 
АО "Межрегиональная Энергосервисная Компания" на 2018 г.</t>
  </si>
</sst>
</file>

<file path=xl/styles.xml><?xml version="1.0" encoding="utf-8"?>
<styleSheet xmlns="http://schemas.openxmlformats.org/spreadsheetml/2006/main">
  <numFmts count="2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General_)"/>
    <numFmt numFmtId="167" formatCode="0.0%"/>
    <numFmt numFmtId="168" formatCode="#,##0.00000"/>
    <numFmt numFmtId="169" formatCode="#,##0.0"/>
    <numFmt numFmtId="170" formatCode="_(* #,##0.00_);_(* \(#,##0.00\);_(* &quot;-&quot;??_);_(@_)"/>
    <numFmt numFmtId="171" formatCode="0.0000"/>
    <numFmt numFmtId="172" formatCode="0.0"/>
    <numFmt numFmtId="173" formatCode="#,##0.000"/>
    <numFmt numFmtId="174" formatCode="0.0%_);\(0.0%\)"/>
    <numFmt numFmtId="175" formatCode="#,##0_);[Red]\(#,##0\)"/>
    <numFmt numFmtId="176" formatCode="_-* #,##0&quot;đ.&quot;_-;\-* #,##0&quot;đ.&quot;_-;_-* &quot;-&quot;&quot;đ.&quot;_-;_-@_-"/>
    <numFmt numFmtId="177" formatCode="_-* #,##0.00&quot;đ.&quot;_-;\-* #,##0.00&quot;đ.&quot;_-;_-* &quot;-&quot;??&quot;đ.&quot;_-;_-@_-"/>
    <numFmt numFmtId="178" formatCode="_-* #,##0_$_-;\-* #,##0_$_-;_-* &quot;-&quot;_$_-;_-@_-"/>
    <numFmt numFmtId="179" formatCode="_-* #,##0.00_$_-;\-* #,##0.00_$_-;_-* &quot;-&quot;??_$_-;_-@_-"/>
    <numFmt numFmtId="180" formatCode="&quot;$&quot;#,##0_);[Red]\(&quot;$&quot;#,##0\)"/>
    <numFmt numFmtId="181" formatCode="_-* #,##0.00&quot;$&quot;_-;\-* #,##0.00&quot;$&quot;_-;_-* &quot;-&quot;??&quot;$&quot;_-;_-@_-"/>
    <numFmt numFmtId="182" formatCode="\$#,##0\ ;\(\$#,##0\)"/>
    <numFmt numFmtId="183" formatCode="_-* #,##0.00[$€-1]_-;\-* #,##0.00[$€-1]_-;_-* &quot;-&quot;??[$€-1]_-"/>
    <numFmt numFmtId="184" formatCode="#,##0_);[Blue]\(#,##0\)"/>
    <numFmt numFmtId="185" formatCode="_-* #,##0_đ_._-;\-* #,##0_đ_._-;_-* &quot;-&quot;_đ_._-;_-@_-"/>
    <numFmt numFmtId="186" formatCode="_-* #,##0.00_đ_._-;\-* #,##0.00_đ_._-;_-* &quot;-&quot;??_đ_._-;_-@_-"/>
    <numFmt numFmtId="187" formatCode="_-* #,##0\ _р_._-;\-* #,##0\ _р_._-;_-* &quot;-&quot;\ _р_._-;_-@_-"/>
    <numFmt numFmtId="188" formatCode="_-* #,##0.00\ _р_._-;\-* #,##0.00\ _р_._-;_-* &quot;-&quot;??\ _р_._-;_-@_-"/>
  </numFmts>
  <fonts count="145"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sz val="14"/>
      <name val="Times New Roman Cyr"/>
      <family val="1"/>
      <charset val="204"/>
    </font>
    <font>
      <b/>
      <sz val="14"/>
      <name val="Times New Roman"/>
      <family val="1"/>
    </font>
    <font>
      <sz val="11"/>
      <name val="Times New Roman CYR"/>
      <family val="1"/>
      <charset val="204"/>
    </font>
    <font>
      <sz val="11"/>
      <name val="Times New Roman"/>
      <family val="1"/>
    </font>
    <font>
      <sz val="9"/>
      <name val="Times New Roman"/>
      <family val="1"/>
    </font>
    <font>
      <sz val="8.5"/>
      <name val="Times New Roman"/>
      <family val="1"/>
    </font>
    <font>
      <sz val="8.5"/>
      <name val="Times New Roman"/>
      <family val="1"/>
      <charset val="204"/>
    </font>
    <font>
      <sz val="11"/>
      <color indexed="60"/>
      <name val="Times New Roman"/>
      <family val="1"/>
      <charset val="204"/>
    </font>
    <font>
      <sz val="11"/>
      <color indexed="3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.5"/>
      <name val="Times New Roman"/>
      <family val="1"/>
      <charset val="204"/>
    </font>
    <font>
      <sz val="10"/>
      <name val="Times New Roman CYR"/>
      <family val="1"/>
      <charset val="204"/>
    </font>
    <font>
      <b/>
      <sz val="14"/>
      <name val="Times New Roman CYR"/>
      <charset val="204"/>
    </font>
    <font>
      <sz val="10"/>
      <name val="Helv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4"/>
      <name val="Arial Cyr"/>
      <family val="2"/>
      <charset val="204"/>
    </font>
    <font>
      <sz val="10"/>
      <color indexed="12"/>
      <name val="Arial Cyr"/>
      <family val="2"/>
      <charset val="204"/>
    </font>
    <font>
      <sz val="14"/>
      <color indexed="30"/>
      <name val="Times New Roman"/>
      <family val="1"/>
      <charset val="204"/>
    </font>
    <font>
      <b/>
      <sz val="11"/>
      <color indexed="30"/>
      <name val="Times New Roman"/>
      <family val="1"/>
      <charset val="204"/>
    </font>
    <font>
      <sz val="12"/>
      <color indexed="3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Symbol"/>
      <family val="1"/>
      <charset val="2"/>
    </font>
    <font>
      <sz val="11"/>
      <name val="Symbol"/>
      <family val="1"/>
      <charset val="2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rgb="FF0070C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9"/>
      <color theme="0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name val="Times New Roman"/>
      <family val="1"/>
    </font>
    <font>
      <i/>
      <sz val="1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8.5"/>
      <color theme="1"/>
      <name val="Times New Roman"/>
      <family val="1"/>
      <charset val="204"/>
    </font>
    <font>
      <sz val="14"/>
      <name val="Calibri"/>
      <family val="2"/>
      <charset val="204"/>
    </font>
    <font>
      <b/>
      <sz val="14"/>
      <color rgb="FFFF0000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theme="1"/>
      <name val="Arial Cyr"/>
      <family val="2"/>
      <charset val="204"/>
    </font>
    <font>
      <b/>
      <sz val="24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color rgb="FFC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rgb="FFC0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rgb="FFC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rgb="FF0070C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sz val="11"/>
      <color theme="0"/>
      <name val="Times New Roman"/>
      <family val="1"/>
      <charset val="204"/>
    </font>
    <font>
      <sz val="9"/>
      <name val="Tahoma"/>
      <family val="2"/>
      <charset val="204"/>
    </font>
    <font>
      <u/>
      <sz val="10"/>
      <color indexed="12"/>
      <name val="Arial Cyr"/>
      <charset val="204"/>
    </font>
    <font>
      <u/>
      <sz val="12"/>
      <color indexed="12"/>
      <name val="Arial Cyr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9"/>
      <name val="Calibri"/>
      <family val="2"/>
      <charset val="204"/>
    </font>
    <font>
      <u/>
      <sz val="10"/>
      <color indexed="12"/>
      <name val="Courier"/>
      <family val="3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sz val="10"/>
      <name val="MS Sans Serif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4"/>
      <color rgb="FF000000"/>
      <name val="Times New Roman"/>
      <family val="1"/>
      <charset val="204"/>
    </font>
  </fonts>
  <fills count="67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8"/>
        <bgColor indexed="64"/>
      </patternFill>
    </fill>
  </fills>
  <borders count="106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514">
    <xf numFmtId="0" fontId="0" fillId="0" borderId="0"/>
    <xf numFmtId="0" fontId="29" fillId="0" borderId="0"/>
    <xf numFmtId="166" fontId="30" fillId="0" borderId="1">
      <protection locked="0"/>
    </xf>
    <xf numFmtId="3" fontId="31" fillId="0" borderId="2" applyFill="0" applyBorder="0">
      <alignment vertical="center"/>
    </xf>
    <xf numFmtId="164" fontId="14" fillId="0" borderId="0" applyFont="0" applyFill="0" applyBorder="0" applyAlignment="0" applyProtection="0"/>
    <xf numFmtId="166" fontId="32" fillId="2" borderId="1"/>
    <xf numFmtId="49" fontId="33" fillId="0" borderId="0" applyBorder="0">
      <alignment vertical="center"/>
    </xf>
    <xf numFmtId="3" fontId="32" fillId="0" borderId="3" applyBorder="0">
      <alignment vertical="center"/>
    </xf>
    <xf numFmtId="0" fontId="14" fillId="0" borderId="0"/>
    <xf numFmtId="0" fontId="40" fillId="0" borderId="0"/>
    <xf numFmtId="0" fontId="40" fillId="0" borderId="0"/>
    <xf numFmtId="0" fontId="1" fillId="0" borderId="0"/>
    <xf numFmtId="0" fontId="4" fillId="0" borderId="0"/>
    <xf numFmtId="0" fontId="14" fillId="0" borderId="0"/>
    <xf numFmtId="167" fontId="34" fillId="0" borderId="3" applyBorder="0">
      <alignment vertical="center"/>
    </xf>
    <xf numFmtId="0" fontId="29" fillId="0" borderId="0"/>
    <xf numFmtId="49" fontId="30" fillId="0" borderId="3">
      <alignment vertical="center" wrapText="1"/>
    </xf>
    <xf numFmtId="170" fontId="40" fillId="0" borderId="0" applyFont="0" applyFill="0" applyBorder="0" applyAlignment="0" applyProtection="0"/>
    <xf numFmtId="3" fontId="34" fillId="0" borderId="3" applyBorder="0">
      <alignment vertical="center"/>
    </xf>
    <xf numFmtId="3" fontId="30" fillId="0" borderId="3" applyBorder="0">
      <alignment vertical="center"/>
    </xf>
    <xf numFmtId="0" fontId="30" fillId="0" borderId="3" applyBorder="0">
      <alignment horizontal="center" vertical="center" wrapText="1"/>
    </xf>
    <xf numFmtId="0" fontId="40" fillId="0" borderId="0"/>
    <xf numFmtId="0" fontId="40" fillId="0" borderId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40" fillId="0" borderId="0"/>
    <xf numFmtId="0" fontId="40" fillId="0" borderId="0"/>
    <xf numFmtId="0" fontId="30" fillId="0" borderId="0"/>
    <xf numFmtId="0" fontId="14" fillId="0" borderId="0"/>
    <xf numFmtId="0" fontId="14" fillId="0" borderId="0"/>
    <xf numFmtId="0" fontId="69" fillId="0" borderId="0"/>
    <xf numFmtId="0" fontId="69" fillId="0" borderId="0"/>
    <xf numFmtId="0" fontId="30" fillId="0" borderId="0"/>
    <xf numFmtId="0" fontId="14" fillId="0" borderId="0"/>
    <xf numFmtId="0" fontId="14" fillId="0" borderId="0"/>
    <xf numFmtId="0" fontId="69" fillId="0" borderId="0"/>
    <xf numFmtId="0" fontId="30" fillId="0" borderId="0"/>
    <xf numFmtId="0" fontId="14" fillId="0" borderId="0"/>
    <xf numFmtId="0" fontId="69" fillId="0" borderId="0"/>
    <xf numFmtId="0" fontId="14" fillId="0" borderId="0"/>
    <xf numFmtId="0" fontId="14" fillId="0" borderId="0"/>
    <xf numFmtId="0" fontId="69" fillId="0" borderId="0"/>
    <xf numFmtId="0" fontId="69" fillId="0" borderId="0"/>
    <xf numFmtId="0" fontId="69" fillId="0" borderId="0"/>
    <xf numFmtId="0" fontId="14" fillId="0" borderId="0"/>
    <xf numFmtId="0" fontId="14" fillId="0" borderId="0"/>
    <xf numFmtId="0" fontId="14" fillId="0" borderId="0"/>
    <xf numFmtId="0" fontId="69" fillId="0" borderId="0"/>
    <xf numFmtId="0" fontId="14" fillId="0" borderId="0"/>
    <xf numFmtId="0" fontId="30" fillId="0" borderId="0"/>
    <xf numFmtId="0" fontId="69" fillId="0" borderId="0"/>
    <xf numFmtId="0" fontId="14" fillId="0" borderId="0"/>
    <xf numFmtId="0" fontId="69" fillId="0" borderId="0"/>
    <xf numFmtId="0" fontId="6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9" fillId="0" borderId="0"/>
    <xf numFmtId="0" fontId="30" fillId="0" borderId="0"/>
    <xf numFmtId="0" fontId="14" fillId="0" borderId="0"/>
    <xf numFmtId="0" fontId="1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4" fillId="0" borderId="0"/>
    <xf numFmtId="0" fontId="70" fillId="0" borderId="0"/>
    <xf numFmtId="0" fontId="6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9" fillId="0" borderId="0"/>
    <xf numFmtId="0" fontId="40" fillId="0" borderId="0"/>
    <xf numFmtId="0" fontId="14" fillId="0" borderId="0"/>
    <xf numFmtId="0" fontId="70" fillId="0" borderId="0"/>
    <xf numFmtId="0" fontId="14" fillId="0" borderId="0"/>
    <xf numFmtId="0" fontId="14" fillId="0" borderId="0"/>
    <xf numFmtId="0" fontId="69" fillId="0" borderId="0"/>
    <xf numFmtId="0" fontId="14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0" fillId="0" borderId="0"/>
    <xf numFmtId="0" fontId="7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1" fillId="0" borderId="0"/>
    <xf numFmtId="0" fontId="3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1" fillId="0" borderId="0"/>
    <xf numFmtId="0" fontId="69" fillId="0" borderId="0"/>
    <xf numFmtId="0" fontId="40" fillId="0" borderId="0"/>
    <xf numFmtId="0" fontId="6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4" fillId="0" borderId="0"/>
    <xf numFmtId="0" fontId="69" fillId="0" borderId="0"/>
    <xf numFmtId="0" fontId="69" fillId="0" borderId="0"/>
    <xf numFmtId="0" fontId="6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1" fillId="0" borderId="0"/>
    <xf numFmtId="0" fontId="3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1" fillId="0" borderId="0"/>
    <xf numFmtId="0" fontId="3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9" fillId="0" borderId="0"/>
    <xf numFmtId="0" fontId="40" fillId="0" borderId="0"/>
    <xf numFmtId="0" fontId="30" fillId="0" borderId="0"/>
    <xf numFmtId="0" fontId="69" fillId="6" borderId="73" applyNumberFormat="0" applyFont="0" applyAlignment="0" applyProtection="0"/>
    <xf numFmtId="0" fontId="69" fillId="6" borderId="73" applyNumberFormat="0" applyFont="0" applyAlignment="0" applyProtection="0"/>
    <xf numFmtId="0" fontId="69" fillId="6" borderId="73" applyNumberFormat="0" applyFont="0" applyAlignment="0" applyProtection="0"/>
    <xf numFmtId="0" fontId="69" fillId="6" borderId="73" applyNumberFormat="0" applyFont="0" applyAlignment="0" applyProtection="0"/>
    <xf numFmtId="0" fontId="69" fillId="6" borderId="73" applyNumberFormat="0" applyFont="0" applyAlignment="0" applyProtection="0"/>
    <xf numFmtId="0" fontId="69" fillId="6" borderId="73" applyNumberFormat="0" applyFont="0" applyAlignment="0" applyProtection="0"/>
    <xf numFmtId="0" fontId="69" fillId="6" borderId="73" applyNumberFormat="0" applyFont="0" applyAlignment="0" applyProtection="0"/>
    <xf numFmtId="0" fontId="69" fillId="6" borderId="73" applyNumberFormat="0" applyFont="0" applyAlignment="0" applyProtection="0"/>
    <xf numFmtId="0" fontId="69" fillId="6" borderId="73" applyNumberFormat="0" applyFont="0" applyAlignment="0" applyProtection="0"/>
    <xf numFmtId="0" fontId="69" fillId="6" borderId="73" applyNumberFormat="0" applyFont="0" applyAlignment="0" applyProtection="0"/>
    <xf numFmtId="0" fontId="69" fillId="6" borderId="73" applyNumberFormat="0" applyFont="0" applyAlignment="0" applyProtection="0"/>
    <xf numFmtId="0" fontId="69" fillId="6" borderId="73" applyNumberFormat="0" applyFont="0" applyAlignment="0" applyProtection="0"/>
    <xf numFmtId="0" fontId="69" fillId="6" borderId="73" applyNumberFormat="0" applyFont="0" applyAlignment="0" applyProtection="0"/>
    <xf numFmtId="0" fontId="69" fillId="6" borderId="73" applyNumberFormat="0" applyFont="0" applyAlignment="0" applyProtection="0"/>
    <xf numFmtId="0" fontId="69" fillId="6" borderId="73" applyNumberFormat="0" applyFont="0" applyAlignment="0" applyProtection="0"/>
    <xf numFmtId="0" fontId="69" fillId="6" borderId="73" applyNumberFormat="0" applyFont="0" applyAlignment="0" applyProtection="0"/>
    <xf numFmtId="0" fontId="69" fillId="6" borderId="73" applyNumberFormat="0" applyFont="0" applyAlignment="0" applyProtection="0"/>
    <xf numFmtId="0" fontId="69" fillId="6" borderId="73" applyNumberFormat="0" applyFont="0" applyAlignment="0" applyProtection="0"/>
    <xf numFmtId="9" fontId="14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40" fillId="0" borderId="0"/>
    <xf numFmtId="0" fontId="29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7" fontId="40" fillId="0" borderId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0" fillId="0" borderId="0" applyFill="0" applyBorder="0" applyAlignment="0" applyProtection="0"/>
    <xf numFmtId="165" fontId="14" fillId="0" borderId="0" applyFont="0" applyFill="0" applyBorder="0" applyAlignment="0" applyProtection="0"/>
    <xf numFmtId="165" fontId="40" fillId="0" borderId="0" applyFill="0" applyBorder="0" applyAlignment="0" applyProtection="0"/>
    <xf numFmtId="165" fontId="40" fillId="0" borderId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0" fontId="95" fillId="0" borderId="0">
      <alignment horizontal="left" vertical="center"/>
    </xf>
    <xf numFmtId="0" fontId="14" fillId="0" borderId="0"/>
    <xf numFmtId="0" fontId="9" fillId="0" borderId="90" applyNumberFormat="0" applyFill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49" fontId="95" fillId="0" borderId="0" applyBorder="0">
      <alignment vertical="top"/>
    </xf>
    <xf numFmtId="167" fontId="98" fillId="0" borderId="0">
      <alignment vertical="top"/>
    </xf>
    <xf numFmtId="167" fontId="99" fillId="0" borderId="0">
      <alignment vertical="top"/>
    </xf>
    <xf numFmtId="174" fontId="99" fillId="25" borderId="0">
      <alignment vertical="top"/>
    </xf>
    <xf numFmtId="167" fontId="99" fillId="26" borderId="0">
      <alignment vertical="top"/>
    </xf>
    <xf numFmtId="175" fontId="98" fillId="0" borderId="0">
      <alignment vertical="top"/>
    </xf>
    <xf numFmtId="175" fontId="98" fillId="0" borderId="0">
      <alignment vertical="top"/>
    </xf>
    <xf numFmtId="0" fontId="100" fillId="0" borderId="0"/>
    <xf numFmtId="0" fontId="29" fillId="0" borderId="0"/>
    <xf numFmtId="175" fontId="98" fillId="0" borderId="0">
      <alignment vertical="top"/>
    </xf>
    <xf numFmtId="0" fontId="29" fillId="0" borderId="0"/>
    <xf numFmtId="0" fontId="29" fillId="0" borderId="0"/>
    <xf numFmtId="0" fontId="100" fillId="0" borderId="0"/>
    <xf numFmtId="175" fontId="98" fillId="0" borderId="0">
      <alignment vertical="top"/>
    </xf>
    <xf numFmtId="0" fontId="100" fillId="0" borderId="0"/>
    <xf numFmtId="0" fontId="100" fillId="0" borderId="0"/>
    <xf numFmtId="0" fontId="100" fillId="0" borderId="0"/>
    <xf numFmtId="175" fontId="98" fillId="0" borderId="0">
      <alignment vertical="top"/>
    </xf>
    <xf numFmtId="175" fontId="98" fillId="0" borderId="0">
      <alignment vertical="top"/>
    </xf>
    <xf numFmtId="0" fontId="100" fillId="0" borderId="0"/>
    <xf numFmtId="0" fontId="29" fillId="0" borderId="0"/>
    <xf numFmtId="0" fontId="29" fillId="0" borderId="0"/>
    <xf numFmtId="0" fontId="100" fillId="0" borderId="0"/>
    <xf numFmtId="0" fontId="29" fillId="0" borderId="0"/>
    <xf numFmtId="0" fontId="29" fillId="0" borderId="0"/>
    <xf numFmtId="164" fontId="101" fillId="0" borderId="0">
      <protection locked="0"/>
    </xf>
    <xf numFmtId="164" fontId="101" fillId="0" borderId="0">
      <protection locked="0"/>
    </xf>
    <xf numFmtId="164" fontId="101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1" fillId="0" borderId="92">
      <protection locked="0"/>
    </xf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29" borderId="0" applyNumberFormat="0" applyBorder="0" applyAlignment="0" applyProtection="0"/>
    <xf numFmtId="0" fontId="70" fillId="30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3" borderId="0" applyNumberFormat="0" applyBorder="0" applyAlignment="0" applyProtection="0"/>
    <xf numFmtId="0" fontId="70" fillId="34" borderId="0" applyNumberFormat="0" applyBorder="0" applyAlignment="0" applyProtection="0"/>
    <xf numFmtId="0" fontId="70" fillId="35" borderId="0" applyNumberFormat="0" applyBorder="0" applyAlignment="0" applyProtection="0"/>
    <xf numFmtId="0" fontId="70" fillId="30" borderId="0" applyNumberFormat="0" applyBorder="0" applyAlignment="0" applyProtection="0"/>
    <xf numFmtId="0" fontId="70" fillId="33" borderId="0" applyNumberFormat="0" applyBorder="0" applyAlignment="0" applyProtection="0"/>
    <xf numFmtId="0" fontId="70" fillId="36" borderId="0" applyNumberFormat="0" applyBorder="0" applyAlignment="0" applyProtection="0"/>
    <xf numFmtId="0" fontId="103" fillId="37" borderId="0" applyNumberFormat="0" applyBorder="0" applyAlignment="0" applyProtection="0"/>
    <xf numFmtId="0" fontId="103" fillId="34" borderId="0" applyNumberFormat="0" applyBorder="0" applyAlignment="0" applyProtection="0"/>
    <xf numFmtId="0" fontId="103" fillId="35" borderId="0" applyNumberFormat="0" applyBorder="0" applyAlignment="0" applyProtection="0"/>
    <xf numFmtId="0" fontId="103" fillId="38" borderId="0" applyNumberFormat="0" applyBorder="0" applyAlignment="0" applyProtection="0"/>
    <xf numFmtId="0" fontId="103" fillId="39" borderId="0" applyNumberFormat="0" applyBorder="0" applyAlignment="0" applyProtection="0"/>
    <xf numFmtId="0" fontId="103" fillId="40" borderId="0" applyNumberFormat="0" applyBorder="0" applyAlignment="0" applyProtection="0"/>
    <xf numFmtId="0" fontId="103" fillId="41" borderId="0" applyNumberFormat="0" applyBorder="0" applyAlignment="0" applyProtection="0"/>
    <xf numFmtId="0" fontId="103" fillId="42" borderId="0" applyNumberFormat="0" applyBorder="0" applyAlignment="0" applyProtection="0"/>
    <xf numFmtId="0" fontId="103" fillId="43" borderId="0" applyNumberFormat="0" applyBorder="0" applyAlignment="0" applyProtection="0"/>
    <xf numFmtId="0" fontId="103" fillId="38" borderId="0" applyNumberFormat="0" applyBorder="0" applyAlignment="0" applyProtection="0"/>
    <xf numFmtId="0" fontId="103" fillId="39" borderId="0" applyNumberFormat="0" applyBorder="0" applyAlignment="0" applyProtection="0"/>
    <xf numFmtId="0" fontId="103" fillId="44" borderId="0" applyNumberFormat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166" fontId="30" fillId="0" borderId="1">
      <protection locked="0"/>
    </xf>
    <xf numFmtId="176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0" fontId="105" fillId="28" borderId="0" applyNumberFormat="0" applyBorder="0" applyAlignment="0" applyProtection="0"/>
    <xf numFmtId="0" fontId="106" fillId="45" borderId="93" applyNumberFormat="0" applyAlignment="0" applyProtection="0"/>
    <xf numFmtId="0" fontId="107" fillId="46" borderId="94" applyNumberFormat="0" applyAlignment="0" applyProtection="0"/>
    <xf numFmtId="178" fontId="40" fillId="0" borderId="0" applyFont="0" applyFill="0" applyBorder="0" applyAlignment="0" applyProtection="0"/>
    <xf numFmtId="179" fontId="40" fillId="0" borderId="0" applyFont="0" applyFill="0" applyBorder="0" applyAlignment="0" applyProtection="0"/>
    <xf numFmtId="3" fontId="108" fillId="0" borderId="0" applyFont="0" applyFill="0" applyBorder="0" applyAlignment="0" applyProtection="0"/>
    <xf numFmtId="166" fontId="32" fillId="2" borderId="1"/>
    <xf numFmtId="180" fontId="109" fillId="0" borderId="0" applyFont="0" applyFill="0" applyBorder="0" applyAlignment="0" applyProtection="0"/>
    <xf numFmtId="181" fontId="40" fillId="0" borderId="0" applyFont="0" applyFill="0" applyBorder="0" applyAlignment="0" applyProtection="0"/>
    <xf numFmtId="182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14" fontId="110" fillId="0" borderId="0">
      <alignment vertical="top"/>
    </xf>
    <xf numFmtId="175" fontId="111" fillId="0" borderId="0">
      <alignment vertical="top"/>
    </xf>
    <xf numFmtId="183" fontId="44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2" fontId="108" fillId="0" borderId="0" applyFont="0" applyFill="0" applyBorder="0" applyAlignment="0" applyProtection="0"/>
    <xf numFmtId="0" fontId="113" fillId="29" borderId="0" applyNumberFormat="0" applyBorder="0" applyAlignment="0" applyProtection="0"/>
    <xf numFmtId="0" fontId="114" fillId="0" borderId="0">
      <alignment vertical="top"/>
    </xf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95" applyNumberFormat="0" applyFill="0" applyAlignment="0" applyProtection="0"/>
    <xf numFmtId="0" fontId="117" fillId="0" borderId="0" applyNumberFormat="0" applyFill="0" applyBorder="0" applyAlignment="0" applyProtection="0"/>
    <xf numFmtId="175" fontId="118" fillId="0" borderId="0">
      <alignment vertical="top"/>
    </xf>
    <xf numFmtId="166" fontId="119" fillId="0" borderId="0"/>
    <xf numFmtId="0" fontId="120" fillId="0" borderId="0" applyNumberFormat="0" applyFill="0" applyBorder="0" applyAlignment="0" applyProtection="0">
      <alignment vertical="top"/>
      <protection locked="0"/>
    </xf>
    <xf numFmtId="0" fontId="121" fillId="32" borderId="93" applyNumberFormat="0" applyAlignment="0" applyProtection="0"/>
    <xf numFmtId="175" fontId="99" fillId="0" borderId="0">
      <alignment vertical="top"/>
    </xf>
    <xf numFmtId="175" fontId="99" fillId="25" borderId="0">
      <alignment vertical="top"/>
    </xf>
    <xf numFmtId="184" fontId="99" fillId="26" borderId="0">
      <alignment vertical="top"/>
    </xf>
    <xf numFmtId="0" fontId="122" fillId="0" borderId="96" applyNumberFormat="0" applyFill="0" applyAlignment="0" applyProtection="0"/>
    <xf numFmtId="0" fontId="123" fillId="47" borderId="0" applyNumberFormat="0" applyBorder="0" applyAlignment="0" applyProtection="0"/>
    <xf numFmtId="0" fontId="14" fillId="0" borderId="0"/>
    <xf numFmtId="0" fontId="124" fillId="0" borderId="0"/>
    <xf numFmtId="0" fontId="70" fillId="48" borderId="97" applyNumberFormat="0" applyFont="0" applyAlignment="0" applyProtection="0"/>
    <xf numFmtId="185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25" fillId="45" borderId="98" applyNumberFormat="0" applyAlignment="0" applyProtection="0"/>
    <xf numFmtId="0" fontId="126" fillId="0" borderId="0" applyNumberFormat="0">
      <alignment horizontal="left"/>
    </xf>
    <xf numFmtId="4" fontId="127" fillId="49" borderId="98" applyNumberFormat="0" applyProtection="0">
      <alignment vertical="center"/>
    </xf>
    <xf numFmtId="4" fontId="128" fillId="49" borderId="98" applyNumberFormat="0" applyProtection="0">
      <alignment vertical="center"/>
    </xf>
    <xf numFmtId="4" fontId="127" fillId="49" borderId="98" applyNumberFormat="0" applyProtection="0">
      <alignment horizontal="left" vertical="center" indent="1"/>
    </xf>
    <xf numFmtId="4" fontId="127" fillId="49" borderId="98" applyNumberFormat="0" applyProtection="0">
      <alignment horizontal="left" vertical="center" indent="1"/>
    </xf>
    <xf numFmtId="0" fontId="40" fillId="50" borderId="98" applyNumberFormat="0" applyProtection="0">
      <alignment horizontal="left" vertical="center" indent="1"/>
    </xf>
    <xf numFmtId="4" fontId="127" fillId="51" borderId="98" applyNumberFormat="0" applyProtection="0">
      <alignment horizontal="right" vertical="center"/>
    </xf>
    <xf numFmtId="4" fontId="127" fillId="52" borderId="98" applyNumberFormat="0" applyProtection="0">
      <alignment horizontal="right" vertical="center"/>
    </xf>
    <xf numFmtId="4" fontId="127" fillId="53" borderId="98" applyNumberFormat="0" applyProtection="0">
      <alignment horizontal="right" vertical="center"/>
    </xf>
    <xf numFmtId="4" fontId="127" fillId="54" borderId="98" applyNumberFormat="0" applyProtection="0">
      <alignment horizontal="right" vertical="center"/>
    </xf>
    <xf numFmtId="4" fontId="127" fillId="55" borderId="98" applyNumberFormat="0" applyProtection="0">
      <alignment horizontal="right" vertical="center"/>
    </xf>
    <xf numFmtId="4" fontId="127" fillId="56" borderId="98" applyNumberFormat="0" applyProtection="0">
      <alignment horizontal="right" vertical="center"/>
    </xf>
    <xf numFmtId="4" fontId="127" fillId="57" borderId="98" applyNumberFormat="0" applyProtection="0">
      <alignment horizontal="right" vertical="center"/>
    </xf>
    <xf numFmtId="4" fontId="127" fillId="58" borderId="98" applyNumberFormat="0" applyProtection="0">
      <alignment horizontal="right" vertical="center"/>
    </xf>
    <xf numFmtId="4" fontId="127" fillId="59" borderId="98" applyNumberFormat="0" applyProtection="0">
      <alignment horizontal="right" vertical="center"/>
    </xf>
    <xf numFmtId="4" fontId="129" fillId="60" borderId="98" applyNumberFormat="0" applyProtection="0">
      <alignment horizontal="left" vertical="center" indent="1"/>
    </xf>
    <xf numFmtId="4" fontId="127" fillId="61" borderId="99" applyNumberFormat="0" applyProtection="0">
      <alignment horizontal="left" vertical="center" indent="1"/>
    </xf>
    <xf numFmtId="4" fontId="130" fillId="62" borderId="0" applyNumberFormat="0" applyProtection="0">
      <alignment horizontal="left" vertical="center" indent="1"/>
    </xf>
    <xf numFmtId="0" fontId="40" fillId="50" borderId="98" applyNumberFormat="0" applyProtection="0">
      <alignment horizontal="left" vertical="center" indent="1"/>
    </xf>
    <xf numFmtId="4" fontId="131" fillId="61" borderId="98" applyNumberFormat="0" applyProtection="0">
      <alignment horizontal="left" vertical="center" indent="1"/>
    </xf>
    <xf numFmtId="4" fontId="131" fillId="63" borderId="98" applyNumberFormat="0" applyProtection="0">
      <alignment horizontal="left" vertical="center" indent="1"/>
    </xf>
    <xf numFmtId="0" fontId="40" fillId="63" borderId="98" applyNumberFormat="0" applyProtection="0">
      <alignment horizontal="left" vertical="center" indent="1"/>
    </xf>
    <xf numFmtId="0" fontId="40" fillId="63" borderId="98" applyNumberFormat="0" applyProtection="0">
      <alignment horizontal="left" vertical="center" indent="1"/>
    </xf>
    <xf numFmtId="0" fontId="40" fillId="64" borderId="98" applyNumberFormat="0" applyProtection="0">
      <alignment horizontal="left" vertical="center" indent="1"/>
    </xf>
    <xf numFmtId="0" fontId="40" fillId="64" borderId="98" applyNumberFormat="0" applyProtection="0">
      <alignment horizontal="left" vertical="center" indent="1"/>
    </xf>
    <xf numFmtId="0" fontId="40" fillId="25" borderId="98" applyNumberFormat="0" applyProtection="0">
      <alignment horizontal="left" vertical="center" indent="1"/>
    </xf>
    <xf numFmtId="0" fontId="40" fillId="25" borderId="98" applyNumberFormat="0" applyProtection="0">
      <alignment horizontal="left" vertical="center" indent="1"/>
    </xf>
    <xf numFmtId="0" fontId="40" fillId="50" borderId="98" applyNumberFormat="0" applyProtection="0">
      <alignment horizontal="left" vertical="center" indent="1"/>
    </xf>
    <xf numFmtId="0" fontId="40" fillId="50" borderId="98" applyNumberFormat="0" applyProtection="0">
      <alignment horizontal="left" vertical="center" indent="1"/>
    </xf>
    <xf numFmtId="0" fontId="14" fillId="0" borderId="0"/>
    <xf numFmtId="4" fontId="127" fillId="65" borderId="98" applyNumberFormat="0" applyProtection="0">
      <alignment vertical="center"/>
    </xf>
    <xf numFmtId="4" fontId="128" fillId="65" borderId="98" applyNumberFormat="0" applyProtection="0">
      <alignment vertical="center"/>
    </xf>
    <xf numFmtId="4" fontId="127" fillId="65" borderId="98" applyNumberFormat="0" applyProtection="0">
      <alignment horizontal="left" vertical="center" indent="1"/>
    </xf>
    <xf numFmtId="4" fontId="127" fillId="65" borderId="98" applyNumberFormat="0" applyProtection="0">
      <alignment horizontal="left" vertical="center" indent="1"/>
    </xf>
    <xf numFmtId="4" fontId="127" fillId="61" borderId="98" applyNumberFormat="0" applyProtection="0">
      <alignment horizontal="right" vertical="center"/>
    </xf>
    <xf numFmtId="4" fontId="128" fillId="61" borderId="98" applyNumberFormat="0" applyProtection="0">
      <alignment horizontal="right" vertical="center"/>
    </xf>
    <xf numFmtId="0" fontId="40" fillId="50" borderId="98" applyNumberFormat="0" applyProtection="0">
      <alignment horizontal="left" vertical="center" indent="1"/>
    </xf>
    <xf numFmtId="0" fontId="40" fillId="50" borderId="98" applyNumberFormat="0" applyProtection="0">
      <alignment horizontal="left" vertical="center" indent="1"/>
    </xf>
    <xf numFmtId="0" fontId="132" fillId="0" borderId="0"/>
    <xf numFmtId="4" fontId="133" fillId="61" borderId="98" applyNumberFormat="0" applyProtection="0">
      <alignment horizontal="right" vertical="center"/>
    </xf>
    <xf numFmtId="175" fontId="134" fillId="66" borderId="0">
      <alignment horizontal="right" vertical="top"/>
    </xf>
    <xf numFmtId="0" fontId="135" fillId="0" borderId="0" applyNumberFormat="0" applyFill="0" applyBorder="0" applyAlignment="0" applyProtection="0"/>
    <xf numFmtId="0" fontId="108" fillId="0" borderId="5" applyNumberFormat="0" applyFont="0" applyFill="0" applyAlignment="0" applyProtection="0"/>
    <xf numFmtId="0" fontId="136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37" fillId="0" borderId="0" applyBorder="0">
      <alignment horizontal="center" vertical="center" wrapText="1"/>
    </xf>
    <xf numFmtId="0" fontId="138" fillId="0" borderId="100" applyBorder="0">
      <alignment horizontal="center" vertical="center" wrapText="1"/>
    </xf>
    <xf numFmtId="4" fontId="95" fillId="49" borderId="3" applyBorder="0">
      <alignment horizontal="right"/>
    </xf>
    <xf numFmtId="0" fontId="139" fillId="0" borderId="0">
      <alignment horizontal="center" vertical="top" wrapText="1"/>
    </xf>
    <xf numFmtId="0" fontId="140" fillId="0" borderId="0">
      <alignment horizontal="centerContinuous" vertical="center" wrapText="1"/>
    </xf>
    <xf numFmtId="0" fontId="141" fillId="26" borderId="0" applyFill="0">
      <alignment wrapText="1"/>
    </xf>
    <xf numFmtId="0" fontId="40" fillId="0" borderId="0"/>
    <xf numFmtId="0" fontId="14" fillId="0" borderId="0"/>
    <xf numFmtId="0" fontId="14" fillId="0" borderId="0" applyFont="0" applyFill="0" applyBorder="0" applyProtection="0">
      <alignment horizontal="center" vertical="center" wrapText="1"/>
    </xf>
    <xf numFmtId="0" fontId="14" fillId="0" borderId="0" applyNumberFormat="0" applyFont="0" applyFill="0" applyBorder="0" applyProtection="0">
      <alignment horizontal="justify" vertical="center" wrapText="1"/>
    </xf>
    <xf numFmtId="172" fontId="18" fillId="49" borderId="85" applyNumberFormat="0" applyBorder="0" applyAlignment="0">
      <alignment vertical="center"/>
      <protection locked="0"/>
    </xf>
    <xf numFmtId="9" fontId="14" fillId="0" borderId="0" applyFont="0" applyFill="0" applyBorder="0" applyAlignment="0" applyProtection="0"/>
    <xf numFmtId="49" fontId="141" fillId="0" borderId="0">
      <alignment horizontal="center"/>
    </xf>
    <xf numFmtId="18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" fontId="95" fillId="26" borderId="0" applyBorder="0">
      <alignment horizontal="right"/>
    </xf>
    <xf numFmtId="4" fontId="95" fillId="26" borderId="0" applyFont="0" applyBorder="0">
      <alignment horizontal="right"/>
    </xf>
    <xf numFmtId="4" fontId="95" fillId="26" borderId="0" applyBorder="0">
      <alignment horizontal="right"/>
    </xf>
    <xf numFmtId="4" fontId="95" fillId="26" borderId="28" applyBorder="0">
      <alignment horizontal="right"/>
    </xf>
    <xf numFmtId="4" fontId="95" fillId="26" borderId="3" applyFont="0" applyBorder="0">
      <alignment horizontal="right"/>
    </xf>
    <xf numFmtId="169" fontId="14" fillId="0" borderId="3" applyFont="0" applyFill="0" applyBorder="0" applyProtection="0">
      <alignment horizontal="center" vertical="center"/>
    </xf>
    <xf numFmtId="164" fontId="101" fillId="0" borderId="0">
      <protection locked="0"/>
    </xf>
    <xf numFmtId="0" fontId="142" fillId="0" borderId="0" applyNumberFormat="0" applyFill="0" applyBorder="0" applyAlignment="0" applyProtection="0"/>
  </cellStyleXfs>
  <cellXfs count="770">
    <xf numFmtId="0" fontId="0" fillId="0" borderId="0" xfId="0"/>
    <xf numFmtId="0" fontId="2" fillId="0" borderId="4" xfId="11" applyFont="1" applyBorder="1"/>
    <xf numFmtId="0" fontId="2" fillId="0" borderId="5" xfId="11" applyFont="1" applyBorder="1"/>
    <xf numFmtId="0" fontId="2" fillId="0" borderId="6" xfId="11" applyFont="1" applyBorder="1"/>
    <xf numFmtId="0" fontId="2" fillId="0" borderId="0" xfId="11" applyFont="1"/>
    <xf numFmtId="0" fontId="2" fillId="0" borderId="7" xfId="11" applyFont="1" applyBorder="1"/>
    <xf numFmtId="0" fontId="2" fillId="0" borderId="0" xfId="11" applyFont="1" applyBorder="1"/>
    <xf numFmtId="0" fontId="5" fillId="0" borderId="0" xfId="11" applyFont="1" applyBorder="1"/>
    <xf numFmtId="0" fontId="5" fillId="0" borderId="8" xfId="11" applyFont="1" applyBorder="1"/>
    <xf numFmtId="0" fontId="2" fillId="0" borderId="8" xfId="11" applyFont="1" applyBorder="1"/>
    <xf numFmtId="0" fontId="2" fillId="0" borderId="9" xfId="11" applyFont="1" applyBorder="1"/>
    <xf numFmtId="0" fontId="2" fillId="0" borderId="10" xfId="11" applyFont="1" applyBorder="1"/>
    <xf numFmtId="0" fontId="2" fillId="0" borderId="11" xfId="11" applyFont="1" applyBorder="1"/>
    <xf numFmtId="49" fontId="0" fillId="0" borderId="0" xfId="0" applyNumberFormat="1"/>
    <xf numFmtId="0" fontId="9" fillId="0" borderId="0" xfId="0" applyFont="1" applyAlignment="1">
      <alignment horizontal="left" wrapText="1"/>
    </xf>
    <xf numFmtId="0" fontId="15" fillId="0" borderId="0" xfId="13" applyFont="1"/>
    <xf numFmtId="0" fontId="7" fillId="0" borderId="0" xfId="13" applyFont="1" applyBorder="1" applyAlignment="1">
      <alignment horizontal="center"/>
    </xf>
    <xf numFmtId="0" fontId="18" fillId="0" borderId="0" xfId="13" applyFont="1" applyAlignment="1">
      <alignment horizontal="right"/>
    </xf>
    <xf numFmtId="0" fontId="20" fillId="3" borderId="3" xfId="13" applyFont="1" applyFill="1" applyBorder="1" applyAlignment="1">
      <alignment horizontal="center"/>
    </xf>
    <xf numFmtId="0" fontId="2" fillId="0" borderId="3" xfId="13" applyFont="1" applyBorder="1" applyAlignment="1">
      <alignment wrapText="1"/>
    </xf>
    <xf numFmtId="0" fontId="22" fillId="0" borderId="0" xfId="13" applyFont="1"/>
    <xf numFmtId="0" fontId="2" fillId="0" borderId="3" xfId="13" applyFont="1" applyBorder="1" applyAlignment="1">
      <alignment vertical="center" wrapText="1"/>
    </xf>
    <xf numFmtId="49" fontId="2" fillId="0" borderId="3" xfId="13" applyNumberFormat="1" applyFont="1" applyBorder="1" applyAlignment="1">
      <alignment wrapText="1"/>
    </xf>
    <xf numFmtId="49" fontId="21" fillId="0" borderId="0" xfId="13" applyNumberFormat="1" applyFont="1" applyBorder="1" applyAlignment="1">
      <alignment horizontal="center" vertical="top"/>
    </xf>
    <xf numFmtId="49" fontId="22" fillId="0" borderId="0" xfId="13" applyNumberFormat="1" applyFont="1" applyBorder="1" applyAlignment="1">
      <alignment vertical="top" wrapText="1"/>
    </xf>
    <xf numFmtId="1" fontId="26" fillId="0" borderId="0" xfId="13" applyNumberFormat="1" applyFont="1" applyBorder="1"/>
    <xf numFmtId="0" fontId="15" fillId="0" borderId="0" xfId="13" applyFont="1" applyAlignment="1">
      <alignment wrapText="1"/>
    </xf>
    <xf numFmtId="0" fontId="6" fillId="0" borderId="0" xfId="13" applyFont="1" applyAlignment="1">
      <alignment horizontal="left"/>
    </xf>
    <xf numFmtId="0" fontId="6" fillId="0" borderId="0" xfId="13" applyFont="1"/>
    <xf numFmtId="0" fontId="6" fillId="0" borderId="0" xfId="13" applyFont="1" applyAlignment="1">
      <alignment horizontal="right"/>
    </xf>
    <xf numFmtId="0" fontId="27" fillId="0" borderId="0" xfId="13" applyFont="1"/>
    <xf numFmtId="0" fontId="28" fillId="0" borderId="0" xfId="13" applyFont="1"/>
    <xf numFmtId="0" fontId="28" fillId="0" borderId="0" xfId="13" applyFont="1" applyAlignment="1">
      <alignment horizontal="left" vertical="center"/>
    </xf>
    <xf numFmtId="0" fontId="28" fillId="0" borderId="0" xfId="13" applyFont="1" applyAlignment="1">
      <alignment horizontal="right" vertical="center"/>
    </xf>
    <xf numFmtId="0" fontId="3" fillId="0" borderId="0" xfId="13" applyFont="1"/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0" fontId="2" fillId="0" borderId="3" xfId="13" applyFont="1" applyFill="1" applyBorder="1" applyAlignment="1">
      <alignment vertical="center" wrapText="1"/>
    </xf>
    <xf numFmtId="49" fontId="8" fillId="0" borderId="0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justify" vertical="top" wrapText="1"/>
    </xf>
    <xf numFmtId="4" fontId="37" fillId="0" borderId="0" xfId="0" applyNumberFormat="1" applyFont="1" applyFill="1" applyBorder="1" applyAlignment="1">
      <alignment horizontal="center" vertical="top" wrapText="1"/>
    </xf>
    <xf numFmtId="0" fontId="10" fillId="0" borderId="35" xfId="0" applyFont="1" applyBorder="1" applyAlignment="1">
      <alignment horizontal="center" vertical="top" wrapText="1"/>
    </xf>
    <xf numFmtId="0" fontId="12" fillId="0" borderId="35" xfId="0" applyFont="1" applyBorder="1" applyAlignment="1">
      <alignment horizontal="justify" vertical="top" wrapText="1"/>
    </xf>
    <xf numFmtId="0" fontId="20" fillId="3" borderId="18" xfId="13" applyFont="1" applyFill="1" applyBorder="1" applyAlignment="1">
      <alignment horizontal="center"/>
    </xf>
    <xf numFmtId="0" fontId="20" fillId="3" borderId="21" xfId="13" applyFont="1" applyFill="1" applyBorder="1" applyAlignment="1">
      <alignment horizontal="center"/>
    </xf>
    <xf numFmtId="0" fontId="21" fillId="0" borderId="18" xfId="13" applyFont="1" applyBorder="1" applyAlignment="1">
      <alignment horizontal="center" vertical="top"/>
    </xf>
    <xf numFmtId="49" fontId="21" fillId="0" borderId="18" xfId="13" applyNumberFormat="1" applyFont="1" applyBorder="1" applyAlignment="1">
      <alignment horizontal="center" vertical="top"/>
    </xf>
    <xf numFmtId="0" fontId="3" fillId="0" borderId="22" xfId="13" applyFont="1" applyBorder="1" applyAlignment="1">
      <alignment horizontal="center" vertical="top"/>
    </xf>
    <xf numFmtId="49" fontId="3" fillId="0" borderId="27" xfId="13" applyNumberFormat="1" applyFont="1" applyBorder="1" applyAlignment="1">
      <alignment wrapText="1"/>
    </xf>
    <xf numFmtId="0" fontId="0" fillId="0" borderId="37" xfId="0" applyFill="1" applyBorder="1"/>
    <xf numFmtId="4" fontId="0" fillId="0" borderId="0" xfId="0" applyNumberFormat="1"/>
    <xf numFmtId="4" fontId="15" fillId="0" borderId="0" xfId="13" applyNumberFormat="1" applyFont="1"/>
    <xf numFmtId="0" fontId="0" fillId="0" borderId="0" xfId="0" applyAlignment="1">
      <alignment wrapText="1"/>
    </xf>
    <xf numFmtId="4" fontId="0" fillId="0" borderId="0" xfId="0" applyNumberFormat="1" applyFill="1"/>
    <xf numFmtId="0" fontId="0" fillId="0" borderId="0" xfId="0" applyFill="1"/>
    <xf numFmtId="49" fontId="38" fillId="0" borderId="39" xfId="0" applyNumberFormat="1" applyFont="1" applyBorder="1" applyAlignment="1">
      <alignment horizontal="center" vertical="center"/>
    </xf>
    <xf numFmtId="0" fontId="48" fillId="0" borderId="39" xfId="0" applyFont="1" applyBorder="1" applyAlignment="1">
      <alignment vertical="center"/>
    </xf>
    <xf numFmtId="0" fontId="38" fillId="0" borderId="35" xfId="0" applyFont="1" applyBorder="1" applyAlignment="1">
      <alignment horizontal="center" vertical="top" wrapText="1"/>
    </xf>
    <xf numFmtId="49" fontId="10" fillId="0" borderId="39" xfId="0" applyNumberFormat="1" applyFont="1" applyBorder="1" applyAlignment="1">
      <alignment horizontal="center" vertical="top"/>
    </xf>
    <xf numFmtId="49" fontId="10" fillId="0" borderId="39" xfId="0" applyNumberFormat="1" applyFont="1" applyFill="1" applyBorder="1" applyAlignment="1">
      <alignment horizontal="center" vertical="top"/>
    </xf>
    <xf numFmtId="0" fontId="11" fillId="0" borderId="35" xfId="0" applyFont="1" applyFill="1" applyBorder="1" applyAlignment="1">
      <alignment horizontal="justify" vertical="top" wrapText="1"/>
    </xf>
    <xf numFmtId="4" fontId="35" fillId="0" borderId="35" xfId="0" applyNumberFormat="1" applyFont="1" applyFill="1" applyBorder="1" applyAlignment="1">
      <alignment horizontal="center" vertical="top" wrapText="1"/>
    </xf>
    <xf numFmtId="4" fontId="49" fillId="0" borderId="0" xfId="0" applyNumberFormat="1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0" fontId="10" fillId="0" borderId="0" xfId="0" applyFont="1" applyFill="1" applyBorder="1" applyAlignment="1">
      <alignment horizontal="center" vertical="top" wrapText="1"/>
    </xf>
    <xf numFmtId="0" fontId="6" fillId="0" borderId="0" xfId="13" applyFont="1" applyFill="1" applyBorder="1" applyAlignment="1">
      <alignment horizontal="right"/>
    </xf>
    <xf numFmtId="0" fontId="15" fillId="0" borderId="0" xfId="13" applyFont="1" applyFill="1" applyBorder="1"/>
    <xf numFmtId="0" fontId="0" fillId="0" borderId="0" xfId="0" applyFill="1" applyBorder="1"/>
    <xf numFmtId="0" fontId="51" fillId="0" borderId="0" xfId="0" applyFont="1" applyFill="1" applyBorder="1" applyAlignment="1">
      <alignment horizontal="center"/>
    </xf>
    <xf numFmtId="0" fontId="38" fillId="0" borderId="44" xfId="0" applyFont="1" applyFill="1" applyBorder="1" applyAlignment="1">
      <alignment horizontal="center" vertical="top" wrapText="1"/>
    </xf>
    <xf numFmtId="4" fontId="44" fillId="0" borderId="44" xfId="0" applyNumberFormat="1" applyFont="1" applyFill="1" applyBorder="1" applyAlignment="1">
      <alignment horizontal="center" vertical="top" wrapText="1"/>
    </xf>
    <xf numFmtId="168" fontId="13" fillId="0" borderId="44" xfId="0" applyNumberFormat="1" applyFont="1" applyFill="1" applyBorder="1" applyAlignment="1">
      <alignment horizontal="center" vertical="top" wrapText="1"/>
    </xf>
    <xf numFmtId="4" fontId="13" fillId="0" borderId="44" xfId="0" applyNumberFormat="1" applyFont="1" applyFill="1" applyBorder="1" applyAlignment="1">
      <alignment horizontal="center" vertical="top" wrapText="1"/>
    </xf>
    <xf numFmtId="4" fontId="5" fillId="0" borderId="44" xfId="0" applyNumberFormat="1" applyFont="1" applyFill="1" applyBorder="1" applyAlignment="1">
      <alignment horizontal="center" vertical="top" wrapText="1"/>
    </xf>
    <xf numFmtId="4" fontId="55" fillId="0" borderId="35" xfId="0" applyNumberFormat="1" applyFont="1" applyFill="1" applyBorder="1" applyAlignment="1">
      <alignment horizontal="center" vertical="center" wrapText="1"/>
    </xf>
    <xf numFmtId="169" fontId="55" fillId="0" borderId="35" xfId="0" applyNumberFormat="1" applyFont="1" applyFill="1" applyBorder="1" applyAlignment="1">
      <alignment horizontal="center" vertical="center" wrapText="1"/>
    </xf>
    <xf numFmtId="49" fontId="0" fillId="0" borderId="0" xfId="0" applyNumberFormat="1" applyFill="1"/>
    <xf numFmtId="0" fontId="9" fillId="0" borderId="0" xfId="0" applyFont="1" applyFill="1" applyAlignment="1">
      <alignment horizontal="left" wrapText="1"/>
    </xf>
    <xf numFmtId="0" fontId="0" fillId="0" borderId="0" xfId="0" applyFill="1" applyAlignment="1">
      <alignment horizontal="right"/>
    </xf>
    <xf numFmtId="0" fontId="51" fillId="0" borderId="45" xfId="0" applyFont="1" applyFill="1" applyBorder="1" applyAlignment="1">
      <alignment horizontal="center"/>
    </xf>
    <xf numFmtId="0" fontId="51" fillId="0" borderId="40" xfId="0" applyFont="1" applyFill="1" applyBorder="1" applyAlignment="1">
      <alignment horizontal="center"/>
    </xf>
    <xf numFmtId="0" fontId="38" fillId="0" borderId="35" xfId="0" applyFont="1" applyFill="1" applyBorder="1" applyAlignment="1">
      <alignment horizontal="center" vertical="top" wrapText="1"/>
    </xf>
    <xf numFmtId="49" fontId="10" fillId="0" borderId="34" xfId="0" applyNumberFormat="1" applyFont="1" applyFill="1" applyBorder="1" applyAlignment="1">
      <alignment horizontal="center" vertical="top" wrapText="1"/>
    </xf>
    <xf numFmtId="0" fontId="10" fillId="0" borderId="35" xfId="0" applyFont="1" applyFill="1" applyBorder="1" applyAlignment="1">
      <alignment horizontal="center" vertical="top" wrapText="1"/>
    </xf>
    <xf numFmtId="0" fontId="10" fillId="0" borderId="44" xfId="0" applyFont="1" applyFill="1" applyBorder="1" applyAlignment="1">
      <alignment horizontal="center" vertical="top" wrapText="1"/>
    </xf>
    <xf numFmtId="0" fontId="0" fillId="0" borderId="41" xfId="0" applyFill="1" applyBorder="1"/>
    <xf numFmtId="4" fontId="58" fillId="0" borderId="35" xfId="0" applyNumberFormat="1" applyFont="1" applyFill="1" applyBorder="1" applyAlignment="1">
      <alignment horizontal="center" vertical="top" wrapText="1"/>
    </xf>
    <xf numFmtId="4" fontId="44" fillId="0" borderId="35" xfId="0" applyNumberFormat="1" applyFont="1" applyFill="1" applyBorder="1" applyAlignment="1">
      <alignment horizontal="center" vertical="top" wrapText="1"/>
    </xf>
    <xf numFmtId="4" fontId="57" fillId="0" borderId="35" xfId="0" applyNumberFormat="1" applyFont="1" applyFill="1" applyBorder="1" applyAlignment="1">
      <alignment horizontal="center" vertical="top" wrapText="1"/>
    </xf>
    <xf numFmtId="49" fontId="8" fillId="0" borderId="34" xfId="0" applyNumberFormat="1" applyFont="1" applyFill="1" applyBorder="1" applyAlignment="1">
      <alignment horizontal="center" vertical="top" wrapText="1"/>
    </xf>
    <xf numFmtId="0" fontId="12" fillId="0" borderId="35" xfId="0" applyFont="1" applyFill="1" applyBorder="1" applyAlignment="1">
      <alignment horizontal="justify" vertical="top" wrapText="1"/>
    </xf>
    <xf numFmtId="4" fontId="13" fillId="0" borderId="35" xfId="0" applyNumberFormat="1" applyFont="1" applyFill="1" applyBorder="1" applyAlignment="1">
      <alignment horizontal="center" vertical="top" wrapText="1"/>
    </xf>
    <xf numFmtId="168" fontId="13" fillId="0" borderId="35" xfId="0" applyNumberFormat="1" applyFont="1" applyFill="1" applyBorder="1" applyAlignment="1">
      <alignment horizontal="center" vertical="top" wrapText="1"/>
    </xf>
    <xf numFmtId="4" fontId="5" fillId="0" borderId="35" xfId="0" applyNumberFormat="1" applyFont="1" applyFill="1" applyBorder="1" applyAlignment="1">
      <alignment horizontal="center" vertical="top" wrapText="1"/>
    </xf>
    <xf numFmtId="0" fontId="52" fillId="0" borderId="41" xfId="0" applyFont="1" applyFill="1" applyBorder="1"/>
    <xf numFmtId="0" fontId="52" fillId="0" borderId="0" xfId="0" applyFont="1" applyFill="1"/>
    <xf numFmtId="0" fontId="6" fillId="0" borderId="0" xfId="13" applyFont="1" applyFill="1" applyAlignment="1">
      <alignment horizontal="left"/>
    </xf>
    <xf numFmtId="0" fontId="6" fillId="0" borderId="0" xfId="13" applyFont="1" applyFill="1" applyAlignment="1">
      <alignment horizontal="right"/>
    </xf>
    <xf numFmtId="0" fontId="15" fillId="0" borderId="0" xfId="13" applyFont="1" applyFill="1"/>
    <xf numFmtId="0" fontId="6" fillId="0" borderId="0" xfId="13" applyFont="1" applyFill="1"/>
    <xf numFmtId="0" fontId="4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 applyAlignment="1"/>
    <xf numFmtId="0" fontId="5" fillId="0" borderId="0" xfId="0" applyFont="1" applyAlignment="1">
      <alignment horizontal="center"/>
    </xf>
    <xf numFmtId="0" fontId="4" fillId="0" borderId="0" xfId="0" applyFont="1" applyAlignment="1"/>
    <xf numFmtId="0" fontId="43" fillId="0" borderId="0" xfId="0" applyFont="1" applyAlignment="1"/>
    <xf numFmtId="0" fontId="5" fillId="0" borderId="15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25" fillId="0" borderId="56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32" xfId="0" applyFont="1" applyBorder="1" applyAlignment="1">
      <alignment horizontal="center"/>
    </xf>
    <xf numFmtId="0" fontId="5" fillId="0" borderId="14" xfId="0" applyFont="1" applyBorder="1"/>
    <xf numFmtId="0" fontId="5" fillId="0" borderId="33" xfId="0" applyFont="1" applyBorder="1"/>
    <xf numFmtId="0" fontId="5" fillId="0" borderId="18" xfId="0" applyFont="1" applyBorder="1" applyAlignment="1">
      <alignment horizontal="center"/>
    </xf>
    <xf numFmtId="0" fontId="3" fillId="0" borderId="3" xfId="0" applyFont="1" applyBorder="1" applyAlignment="1">
      <alignment horizontal="left" wrapText="1"/>
    </xf>
    <xf numFmtId="0" fontId="5" fillId="0" borderId="3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4" fontId="5" fillId="0" borderId="3" xfId="0" applyNumberFormat="1" applyFont="1" applyBorder="1" applyAlignment="1">
      <alignment horizontal="center"/>
    </xf>
    <xf numFmtId="4" fontId="3" fillId="0" borderId="21" xfId="0" applyNumberFormat="1" applyFont="1" applyBorder="1" applyAlignment="1">
      <alignment horizontal="center"/>
    </xf>
    <xf numFmtId="16" fontId="5" fillId="0" borderId="18" xfId="0" applyNumberFormat="1" applyFont="1" applyBorder="1" applyAlignment="1">
      <alignment horizontal="center"/>
    </xf>
    <xf numFmtId="0" fontId="5" fillId="0" borderId="3" xfId="0" applyFont="1" applyBorder="1" applyAlignment="1">
      <alignment horizontal="left" wrapText="1"/>
    </xf>
    <xf numFmtId="4" fontId="5" fillId="0" borderId="21" xfId="0" applyNumberFormat="1" applyFont="1" applyBorder="1" applyAlignment="1">
      <alignment horizontal="center"/>
    </xf>
    <xf numFmtId="0" fontId="5" fillId="0" borderId="3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18" xfId="0" applyFont="1" applyBorder="1" applyAlignment="1">
      <alignment horizontal="center"/>
    </xf>
    <xf numFmtId="0" fontId="3" fillId="0" borderId="3" xfId="0" applyFont="1" applyBorder="1"/>
    <xf numFmtId="0" fontId="5" fillId="0" borderId="3" xfId="0" applyFont="1" applyBorder="1"/>
    <xf numFmtId="4" fontId="5" fillId="0" borderId="3" xfId="0" applyNumberFormat="1" applyFont="1" applyBorder="1"/>
    <xf numFmtId="9" fontId="5" fillId="0" borderId="3" xfId="0" applyNumberFormat="1" applyFont="1" applyBorder="1"/>
    <xf numFmtId="0" fontId="3" fillId="0" borderId="0" xfId="0" applyFont="1" applyFill="1" applyBorder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4" fontId="5" fillId="0" borderId="0" xfId="0" applyNumberFormat="1" applyFont="1" applyFill="1" applyBorder="1" applyAlignment="1">
      <alignment horizontal="left" vertical="center" wrapText="1"/>
    </xf>
    <xf numFmtId="164" fontId="3" fillId="0" borderId="0" xfId="4" applyFont="1" applyAlignment="1"/>
    <xf numFmtId="0" fontId="11" fillId="0" borderId="0" xfId="0" applyFont="1" applyAlignment="1">
      <alignment horizontal="left"/>
    </xf>
    <xf numFmtId="0" fontId="3" fillId="0" borderId="3" xfId="0" applyFont="1" applyBorder="1" applyAlignment="1">
      <alignment horizontal="center"/>
    </xf>
    <xf numFmtId="4" fontId="4" fillId="0" borderId="0" xfId="0" applyNumberFormat="1" applyFont="1"/>
    <xf numFmtId="4" fontId="3" fillId="0" borderId="3" xfId="0" applyNumberFormat="1" applyFont="1" applyBorder="1" applyAlignment="1">
      <alignment horizontal="center"/>
    </xf>
    <xf numFmtId="4" fontId="3" fillId="0" borderId="20" xfId="0" applyNumberFormat="1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60" fillId="0" borderId="0" xfId="0" applyFont="1"/>
    <xf numFmtId="49" fontId="5" fillId="0" borderId="18" xfId="0" applyNumberFormat="1" applyFont="1" applyBorder="1" applyAlignment="1">
      <alignment horizontal="center"/>
    </xf>
    <xf numFmtId="4" fontId="2" fillId="0" borderId="3" xfId="13" applyNumberFormat="1" applyFont="1" applyFill="1" applyBorder="1"/>
    <xf numFmtId="49" fontId="47" fillId="0" borderId="21" xfId="13" applyNumberFormat="1" applyFont="1" applyFill="1" applyBorder="1" applyAlignment="1">
      <alignment horizontal="right"/>
    </xf>
    <xf numFmtId="168" fontId="47" fillId="0" borderId="21" xfId="13" applyNumberFormat="1" applyFont="1" applyFill="1" applyBorder="1"/>
    <xf numFmtId="4" fontId="36" fillId="0" borderId="3" xfId="13" applyNumberFormat="1" applyFont="1" applyFill="1" applyBorder="1"/>
    <xf numFmtId="168" fontId="50" fillId="0" borderId="21" xfId="13" applyNumberFormat="1" applyFont="1" applyFill="1" applyBorder="1"/>
    <xf numFmtId="4" fontId="44" fillId="0" borderId="35" xfId="0" applyNumberFormat="1" applyFont="1" applyFill="1" applyBorder="1" applyAlignment="1">
      <alignment horizontal="center" vertical="top" wrapText="1"/>
    </xf>
    <xf numFmtId="4" fontId="44" fillId="0" borderId="42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left"/>
    </xf>
    <xf numFmtId="0" fontId="5" fillId="0" borderId="0" xfId="0" applyFont="1" applyFill="1" applyBorder="1" applyAlignment="1">
      <alignment horizontal="left" vertical="center" wrapText="1"/>
    </xf>
    <xf numFmtId="49" fontId="22" fillId="0" borderId="0" xfId="13" applyNumberFormat="1" applyFont="1"/>
    <xf numFmtId="168" fontId="13" fillId="0" borderId="42" xfId="0" applyNumberFormat="1" applyFont="1" applyFill="1" applyBorder="1" applyAlignment="1">
      <alignment horizontal="center" vertical="top" wrapText="1"/>
    </xf>
    <xf numFmtId="4" fontId="13" fillId="0" borderId="42" xfId="0" applyNumberFormat="1" applyFont="1" applyFill="1" applyBorder="1" applyAlignment="1">
      <alignment horizontal="center" vertical="top" wrapText="1"/>
    </xf>
    <xf numFmtId="4" fontId="37" fillId="0" borderId="3" xfId="0" applyNumberFormat="1" applyFont="1" applyFill="1" applyBorder="1" applyAlignment="1">
      <alignment horizontal="center" vertical="top" wrapText="1"/>
    </xf>
    <xf numFmtId="4" fontId="49" fillId="0" borderId="3" xfId="0" applyNumberFormat="1" applyFont="1" applyFill="1" applyBorder="1" applyAlignment="1">
      <alignment horizontal="center" vertical="top" wrapText="1"/>
    </xf>
    <xf numFmtId="0" fontId="6" fillId="0" borderId="3" xfId="13" applyFont="1" applyFill="1" applyBorder="1" applyAlignment="1">
      <alignment horizontal="right"/>
    </xf>
    <xf numFmtId="0" fontId="15" fillId="0" borderId="3" xfId="13" applyFont="1" applyFill="1" applyBorder="1"/>
    <xf numFmtId="0" fontId="49" fillId="0" borderId="3" xfId="0" applyFont="1" applyBorder="1"/>
    <xf numFmtId="4" fontId="49" fillId="0" borderId="3" xfId="0" applyNumberFormat="1" applyFont="1" applyBorder="1"/>
    <xf numFmtId="4" fontId="2" fillId="5" borderId="3" xfId="13" applyNumberFormat="1" applyFont="1" applyFill="1" applyBorder="1"/>
    <xf numFmtId="49" fontId="62" fillId="0" borderId="3" xfId="13" applyNumberFormat="1" applyFont="1" applyBorder="1" applyAlignment="1">
      <alignment wrapText="1"/>
    </xf>
    <xf numFmtId="4" fontId="47" fillId="0" borderId="21" xfId="13" applyNumberFormat="1" applyFont="1" applyFill="1" applyBorder="1" applyAlignment="1">
      <alignment horizontal="right"/>
    </xf>
    <xf numFmtId="4" fontId="44" fillId="0" borderId="35" xfId="0" applyNumberFormat="1" applyFont="1" applyFill="1" applyBorder="1" applyAlignment="1">
      <alignment horizontal="center" vertical="top" wrapText="1"/>
    </xf>
    <xf numFmtId="4" fontId="44" fillId="0" borderId="42" xfId="0" applyNumberFormat="1" applyFont="1" applyFill="1" applyBorder="1" applyAlignment="1">
      <alignment horizontal="center" vertical="top" wrapText="1"/>
    </xf>
    <xf numFmtId="0" fontId="54" fillId="0" borderId="3" xfId="0" applyFont="1" applyBorder="1"/>
    <xf numFmtId="4" fontId="54" fillId="0" borderId="21" xfId="0" applyNumberFormat="1" applyFont="1" applyBorder="1" applyAlignment="1">
      <alignment horizontal="center"/>
    </xf>
    <xf numFmtId="4" fontId="51" fillId="5" borderId="35" xfId="0" applyNumberFormat="1" applyFont="1" applyFill="1" applyBorder="1" applyAlignment="1">
      <alignment horizontal="center" vertical="top" wrapText="1"/>
    </xf>
    <xf numFmtId="4" fontId="51" fillId="0" borderId="35" xfId="0" applyNumberFormat="1" applyFont="1" applyFill="1" applyBorder="1" applyAlignment="1">
      <alignment horizontal="center" vertical="top" wrapText="1"/>
    </xf>
    <xf numFmtId="4" fontId="6" fillId="0" borderId="35" xfId="0" applyNumberFormat="1" applyFont="1" applyFill="1" applyBorder="1" applyAlignment="1">
      <alignment horizontal="center" vertical="top" wrapText="1"/>
    </xf>
    <xf numFmtId="4" fontId="51" fillId="5" borderId="3" xfId="0" applyNumberFormat="1" applyFont="1" applyFill="1" applyBorder="1" applyAlignment="1">
      <alignment horizontal="center" vertical="top" wrapText="1"/>
    </xf>
    <xf numFmtId="4" fontId="51" fillId="5" borderId="58" xfId="0" applyNumberFormat="1" applyFont="1" applyFill="1" applyBorder="1" applyAlignment="1">
      <alignment horizontal="center" vertical="top" wrapText="1"/>
    </xf>
    <xf numFmtId="0" fontId="56" fillId="5" borderId="42" xfId="0" applyFont="1" applyFill="1" applyBorder="1" applyAlignment="1">
      <alignment horizontal="justify" vertical="top" wrapText="1"/>
    </xf>
    <xf numFmtId="0" fontId="38" fillId="0" borderId="35" xfId="0" applyFont="1" applyFill="1" applyBorder="1" applyAlignment="1">
      <alignment horizontal="justify" vertical="top" wrapText="1"/>
    </xf>
    <xf numFmtId="0" fontId="56" fillId="0" borderId="42" xfId="0" applyFont="1" applyFill="1" applyBorder="1" applyAlignment="1">
      <alignment horizontal="justify" vertical="top" wrapText="1"/>
    </xf>
    <xf numFmtId="49" fontId="38" fillId="0" borderId="34" xfId="0" applyNumberFormat="1" applyFont="1" applyFill="1" applyBorder="1" applyAlignment="1">
      <alignment horizontal="center" vertical="top" wrapText="1"/>
    </xf>
    <xf numFmtId="4" fontId="54" fillId="5" borderId="35" xfId="0" applyNumberFormat="1" applyFont="1" applyFill="1" applyBorder="1" applyAlignment="1">
      <alignment horizontal="center" vertical="top" wrapText="1"/>
    </xf>
    <xf numFmtId="4" fontId="63" fillId="0" borderId="35" xfId="0" applyNumberFormat="1" applyFont="1" applyFill="1" applyBorder="1" applyAlignment="1">
      <alignment horizontal="center" vertical="top" wrapText="1"/>
    </xf>
    <xf numFmtId="4" fontId="56" fillId="0" borderId="35" xfId="0" applyNumberFormat="1" applyFont="1" applyFill="1" applyBorder="1" applyAlignment="1">
      <alignment horizontal="center" vertical="top" wrapText="1"/>
    </xf>
    <xf numFmtId="0" fontId="64" fillId="0" borderId="0" xfId="13" applyFont="1"/>
    <xf numFmtId="4" fontId="47" fillId="5" borderId="21" xfId="13" applyNumberFormat="1" applyFont="1" applyFill="1" applyBorder="1" applyAlignment="1">
      <alignment horizontal="right"/>
    </xf>
    <xf numFmtId="4" fontId="54" fillId="5" borderId="31" xfId="13" applyNumberFormat="1" applyFont="1" applyFill="1" applyBorder="1" applyAlignment="1">
      <alignment horizontal="right"/>
    </xf>
    <xf numFmtId="49" fontId="47" fillId="5" borderId="21" xfId="13" applyNumberFormat="1" applyFont="1" applyFill="1" applyBorder="1" applyAlignment="1">
      <alignment horizontal="right"/>
    </xf>
    <xf numFmtId="0" fontId="54" fillId="5" borderId="35" xfId="0" applyFont="1" applyFill="1" applyBorder="1" applyAlignment="1">
      <alignment horizontal="justify" vertical="top" wrapText="1"/>
    </xf>
    <xf numFmtId="0" fontId="54" fillId="5" borderId="35" xfId="0" applyFont="1" applyFill="1" applyBorder="1" applyAlignment="1">
      <alignment horizontal="left" vertical="top" wrapText="1"/>
    </xf>
    <xf numFmtId="2" fontId="0" fillId="0" borderId="0" xfId="0" applyNumberFormat="1" applyFill="1"/>
    <xf numFmtId="171" fontId="0" fillId="0" borderId="0" xfId="0" applyNumberFormat="1" applyFill="1"/>
    <xf numFmtId="0" fontId="12" fillId="0" borderId="59" xfId="0" applyFont="1" applyFill="1" applyBorder="1" applyAlignment="1">
      <alignment horizontal="justify" vertical="top" wrapText="1"/>
    </xf>
    <xf numFmtId="0" fontId="56" fillId="5" borderId="60" xfId="0" applyFont="1" applyFill="1" applyBorder="1" applyAlignment="1">
      <alignment horizontal="justify" vertical="top" wrapText="1"/>
    </xf>
    <xf numFmtId="0" fontId="11" fillId="0" borderId="59" xfId="0" applyFont="1" applyFill="1" applyBorder="1" applyAlignment="1">
      <alignment horizontal="justify" vertical="top" wrapText="1"/>
    </xf>
    <xf numFmtId="0" fontId="56" fillId="5" borderId="62" xfId="0" applyFont="1" applyFill="1" applyBorder="1" applyAlignment="1">
      <alignment horizontal="justify" vertical="top" wrapText="1"/>
    </xf>
    <xf numFmtId="0" fontId="45" fillId="0" borderId="59" xfId="0" applyFont="1" applyFill="1" applyBorder="1" applyAlignment="1">
      <alignment horizontal="justify" vertical="top" wrapText="1"/>
    </xf>
    <xf numFmtId="0" fontId="45" fillId="0" borderId="63" xfId="0" applyFont="1" applyFill="1" applyBorder="1" applyAlignment="1">
      <alignment horizontal="justify" vertical="top" wrapText="1"/>
    </xf>
    <xf numFmtId="0" fontId="56" fillId="5" borderId="64" xfId="0" applyFont="1" applyFill="1" applyBorder="1" applyAlignment="1">
      <alignment horizontal="justify" vertical="top" wrapText="1"/>
    </xf>
    <xf numFmtId="49" fontId="38" fillId="0" borderId="65" xfId="0" applyNumberFormat="1" applyFont="1" applyFill="1" applyBorder="1" applyAlignment="1">
      <alignment horizontal="center" vertical="top" wrapText="1"/>
    </xf>
    <xf numFmtId="49" fontId="38" fillId="0" borderId="3" xfId="0" applyNumberFormat="1" applyFont="1" applyFill="1" applyBorder="1" applyAlignment="1">
      <alignment horizontal="center" vertical="top" wrapText="1"/>
    </xf>
    <xf numFmtId="49" fontId="10" fillId="0" borderId="3" xfId="0" applyNumberFormat="1" applyFont="1" applyFill="1" applyBorder="1" applyAlignment="1">
      <alignment horizontal="center" vertical="top" wrapText="1"/>
    </xf>
    <xf numFmtId="49" fontId="8" fillId="0" borderId="3" xfId="0" applyNumberFormat="1" applyFont="1" applyFill="1" applyBorder="1" applyAlignment="1">
      <alignment horizontal="center" vertical="top" wrapText="1"/>
    </xf>
    <xf numFmtId="49" fontId="13" fillId="0" borderId="3" xfId="0" applyNumberFormat="1" applyFont="1" applyFill="1" applyBorder="1" applyAlignment="1">
      <alignment horizontal="center" vertical="top" wrapText="1"/>
    </xf>
    <xf numFmtId="49" fontId="8" fillId="0" borderId="3" xfId="0" applyNumberFormat="1" applyFont="1" applyFill="1" applyBorder="1" applyAlignment="1">
      <alignment horizontal="center" vertical="top" wrapText="1"/>
    </xf>
    <xf numFmtId="4" fontId="44" fillId="0" borderId="42" xfId="0" applyNumberFormat="1" applyFont="1" applyFill="1" applyBorder="1" applyAlignment="1">
      <alignment horizontal="center" vertical="top" wrapText="1"/>
    </xf>
    <xf numFmtId="4" fontId="65" fillId="0" borderId="35" xfId="0" applyNumberFormat="1" applyFont="1" applyFill="1" applyBorder="1" applyAlignment="1">
      <alignment horizontal="center" vertical="center" wrapText="1"/>
    </xf>
    <xf numFmtId="9" fontId="5" fillId="0" borderId="3" xfId="0" applyNumberFormat="1" applyFont="1" applyBorder="1" applyAlignment="1">
      <alignment horizontal="center"/>
    </xf>
    <xf numFmtId="0" fontId="11" fillId="0" borderId="35" xfId="0" applyFont="1" applyFill="1" applyBorder="1" applyAlignment="1">
      <alignment horizontal="left" vertical="top" wrapText="1"/>
    </xf>
    <xf numFmtId="4" fontId="3" fillId="0" borderId="0" xfId="13" applyNumberFormat="1" applyFont="1"/>
    <xf numFmtId="2" fontId="47" fillId="0" borderId="21" xfId="13" applyNumberFormat="1" applyFont="1" applyFill="1" applyBorder="1" applyAlignment="1">
      <alignment horizontal="right"/>
    </xf>
    <xf numFmtId="0" fontId="4" fillId="0" borderId="0" xfId="0" applyFont="1" applyAlignment="1">
      <alignment wrapText="1"/>
    </xf>
    <xf numFmtId="0" fontId="5" fillId="0" borderId="3" xfId="0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/>
    </xf>
    <xf numFmtId="4" fontId="5" fillId="0" borderId="2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4" fillId="0" borderId="66" xfId="0" applyFont="1" applyBorder="1"/>
    <xf numFmtId="0" fontId="4" fillId="0" borderId="67" xfId="0" applyFont="1" applyBorder="1"/>
    <xf numFmtId="0" fontId="4" fillId="0" borderId="68" xfId="0" applyFont="1" applyBorder="1"/>
    <xf numFmtId="0" fontId="4" fillId="0" borderId="69" xfId="0" applyFont="1" applyBorder="1"/>
    <xf numFmtId="0" fontId="4" fillId="0" borderId="0" xfId="0" applyFont="1" applyBorder="1"/>
    <xf numFmtId="0" fontId="4" fillId="0" borderId="38" xfId="0" applyFont="1" applyBorder="1"/>
    <xf numFmtId="0" fontId="4" fillId="0" borderId="70" xfId="0" applyFont="1" applyBorder="1"/>
    <xf numFmtId="0" fontId="4" fillId="0" borderId="71" xfId="0" applyFont="1" applyBorder="1"/>
    <xf numFmtId="0" fontId="4" fillId="0" borderId="72" xfId="0" applyFont="1" applyBorder="1"/>
    <xf numFmtId="0" fontId="2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4" borderId="0" xfId="0" applyFont="1" applyFill="1"/>
    <xf numFmtId="0" fontId="4" fillId="0" borderId="16" xfId="0" applyFont="1" applyBorder="1"/>
    <xf numFmtId="0" fontId="4" fillId="4" borderId="66" xfId="0" applyFont="1" applyFill="1" applyBorder="1"/>
    <xf numFmtId="0" fontId="4" fillId="4" borderId="67" xfId="0" applyFont="1" applyFill="1" applyBorder="1"/>
    <xf numFmtId="0" fontId="4" fillId="4" borderId="70" xfId="0" applyFont="1" applyFill="1" applyBorder="1"/>
    <xf numFmtId="0" fontId="4" fillId="4" borderId="71" xfId="0" applyFont="1" applyFill="1" applyBorder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4" fontId="44" fillId="0" borderId="35" xfId="0" applyNumberFormat="1" applyFont="1" applyFill="1" applyBorder="1" applyAlignment="1">
      <alignment horizontal="center" vertical="top" wrapText="1"/>
    </xf>
    <xf numFmtId="2" fontId="4" fillId="0" borderId="0" xfId="0" applyNumberFormat="1" applyFont="1"/>
    <xf numFmtId="2" fontId="4" fillId="0" borderId="67" xfId="0" applyNumberFormat="1" applyFont="1" applyBorder="1"/>
    <xf numFmtId="2" fontId="4" fillId="0" borderId="0" xfId="0" applyNumberFormat="1" applyFont="1" applyBorder="1"/>
    <xf numFmtId="2" fontId="4" fillId="0" borderId="71" xfId="0" applyNumberFormat="1" applyFont="1" applyBorder="1"/>
    <xf numFmtId="2" fontId="4" fillId="0" borderId="0" xfId="0" applyNumberFormat="1" applyFont="1" applyFill="1"/>
    <xf numFmtId="2" fontId="4" fillId="0" borderId="68" xfId="0" applyNumberFormat="1" applyFont="1" applyBorder="1"/>
    <xf numFmtId="2" fontId="4" fillId="0" borderId="38" xfId="0" applyNumberFormat="1" applyFont="1" applyBorder="1"/>
    <xf numFmtId="2" fontId="4" fillId="0" borderId="72" xfId="0" applyNumberFormat="1" applyFont="1" applyBorder="1"/>
    <xf numFmtId="167" fontId="5" fillId="0" borderId="3" xfId="0" applyNumberFormat="1" applyFont="1" applyBorder="1" applyAlignment="1">
      <alignment horizontal="center"/>
    </xf>
    <xf numFmtId="167" fontId="5" fillId="0" borderId="3" xfId="0" applyNumberFormat="1" applyFont="1" applyBorder="1"/>
    <xf numFmtId="0" fontId="66" fillId="0" borderId="0" xfId="13" applyFont="1" applyFill="1" applyAlignment="1">
      <alignment horizontal="left"/>
    </xf>
    <xf numFmtId="164" fontId="68" fillId="0" borderId="0" xfId="4" applyFont="1" applyAlignment="1"/>
    <xf numFmtId="2" fontId="4" fillId="4" borderId="68" xfId="0" applyNumberFormat="1" applyFont="1" applyFill="1" applyBorder="1"/>
    <xf numFmtId="2" fontId="4" fillId="4" borderId="72" xfId="0" applyNumberFormat="1" applyFont="1" applyFill="1" applyBorder="1"/>
    <xf numFmtId="0" fontId="5" fillId="0" borderId="0" xfId="11" applyFont="1" applyBorder="1" applyAlignment="1">
      <alignment horizontal="center"/>
    </xf>
    <xf numFmtId="0" fontId="5" fillId="0" borderId="8" xfId="11" applyFont="1" applyBorder="1" applyAlignment="1">
      <alignment horizontal="center"/>
    </xf>
    <xf numFmtId="0" fontId="8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 wrapText="1"/>
    </xf>
    <xf numFmtId="49" fontId="8" fillId="0" borderId="34" xfId="0" applyNumberFormat="1" applyFont="1" applyFill="1" applyBorder="1" applyAlignment="1">
      <alignment horizontal="center" vertical="top" wrapText="1"/>
    </xf>
    <xf numFmtId="4" fontId="6" fillId="0" borderId="35" xfId="0" applyNumberFormat="1" applyFont="1" applyFill="1" applyBorder="1" applyAlignment="1">
      <alignment horizontal="center" vertical="top" wrapText="1"/>
    </xf>
    <xf numFmtId="4" fontId="44" fillId="0" borderId="35" xfId="0" applyNumberFormat="1" applyFont="1" applyFill="1" applyBorder="1" applyAlignment="1">
      <alignment horizontal="center" vertical="top" wrapText="1"/>
    </xf>
    <xf numFmtId="4" fontId="44" fillId="0" borderId="42" xfId="0" applyNumberFormat="1" applyFont="1" applyFill="1" applyBorder="1" applyAlignment="1">
      <alignment horizontal="center" vertical="top" wrapText="1"/>
    </xf>
    <xf numFmtId="4" fontId="44" fillId="0" borderId="43" xfId="0" applyNumberFormat="1" applyFont="1" applyFill="1" applyBorder="1" applyAlignment="1">
      <alignment horizontal="center" vertical="top" wrapText="1"/>
    </xf>
    <xf numFmtId="49" fontId="8" fillId="0" borderId="3" xfId="0" applyNumberFormat="1" applyFont="1" applyFill="1" applyBorder="1" applyAlignment="1">
      <alignment horizontal="center" vertical="top" wrapText="1"/>
    </xf>
    <xf numFmtId="172" fontId="0" fillId="0" borderId="0" xfId="0" applyNumberFormat="1" applyFill="1"/>
    <xf numFmtId="0" fontId="47" fillId="0" borderId="0" xfId="0" applyFont="1" applyBorder="1"/>
    <xf numFmtId="0" fontId="47" fillId="0" borderId="0" xfId="0" applyFont="1" applyBorder="1" applyAlignment="1">
      <alignment horizontal="center"/>
    </xf>
    <xf numFmtId="0" fontId="72" fillId="5" borderId="0" xfId="0" applyFont="1" applyFill="1" applyBorder="1" applyAlignment="1">
      <alignment horizontal="center"/>
    </xf>
    <xf numFmtId="0" fontId="72" fillId="5" borderId="0" xfId="0" applyFont="1" applyFill="1" applyBorder="1" applyAlignment="1">
      <alignment vertical="center"/>
    </xf>
    <xf numFmtId="0" fontId="47" fillId="0" borderId="0" xfId="0" applyFont="1"/>
    <xf numFmtId="4" fontId="78" fillId="5" borderId="3" xfId="0" applyNumberFormat="1" applyFont="1" applyFill="1" applyBorder="1"/>
    <xf numFmtId="4" fontId="77" fillId="5" borderId="3" xfId="0" applyNumberFormat="1" applyFont="1" applyFill="1" applyBorder="1"/>
    <xf numFmtId="4" fontId="75" fillId="5" borderId="3" xfId="0" applyNumberFormat="1" applyFont="1" applyFill="1" applyBorder="1" applyAlignment="1">
      <alignment horizontal="center"/>
    </xf>
    <xf numFmtId="0" fontId="47" fillId="5" borderId="0" xfId="0" applyFont="1" applyFill="1"/>
    <xf numFmtId="0" fontId="76" fillId="4" borderId="3" xfId="0" applyFont="1" applyFill="1" applyBorder="1" applyAlignment="1">
      <alignment horizontal="right"/>
    </xf>
    <xf numFmtId="0" fontId="76" fillId="4" borderId="3" xfId="0" applyFont="1" applyFill="1" applyBorder="1" applyAlignment="1">
      <alignment horizontal="left"/>
    </xf>
    <xf numFmtId="4" fontId="79" fillId="5" borderId="3" xfId="0" applyNumberFormat="1" applyFont="1" applyFill="1" applyBorder="1"/>
    <xf numFmtId="0" fontId="50" fillId="5" borderId="0" xfId="0" applyFont="1" applyFill="1"/>
    <xf numFmtId="0" fontId="74" fillId="19" borderId="3" xfId="0" applyFont="1" applyFill="1" applyBorder="1" applyAlignment="1">
      <alignment horizontal="right"/>
    </xf>
    <xf numFmtId="0" fontId="74" fillId="19" borderId="3" xfId="0" applyFont="1" applyFill="1" applyBorder="1" applyAlignment="1">
      <alignment horizontal="left"/>
    </xf>
    <xf numFmtId="0" fontId="80" fillId="19" borderId="3" xfId="0" applyFont="1" applyFill="1" applyBorder="1" applyAlignment="1">
      <alignment horizontal="right"/>
    </xf>
    <xf numFmtId="0" fontId="80" fillId="19" borderId="3" xfId="0" applyFont="1" applyFill="1" applyBorder="1" applyAlignment="1">
      <alignment horizontal="left"/>
    </xf>
    <xf numFmtId="0" fontId="74" fillId="20" borderId="3" xfId="0" applyFont="1" applyFill="1" applyBorder="1" applyAlignment="1">
      <alignment horizontal="right"/>
    </xf>
    <xf numFmtId="0" fontId="74" fillId="20" borderId="3" xfId="0" applyFont="1" applyFill="1" applyBorder="1" applyAlignment="1">
      <alignment horizontal="left"/>
    </xf>
    <xf numFmtId="0" fontId="76" fillId="5" borderId="74" xfId="0" applyFont="1" applyFill="1" applyBorder="1" applyAlignment="1">
      <alignment horizontal="right"/>
    </xf>
    <xf numFmtId="0" fontId="76" fillId="5" borderId="36" xfId="0" applyFont="1" applyFill="1" applyBorder="1" applyAlignment="1">
      <alignment horizontal="left"/>
    </xf>
    <xf numFmtId="4" fontId="77" fillId="5" borderId="3" xfId="0" applyNumberFormat="1" applyFont="1" applyFill="1" applyBorder="1" applyAlignment="1">
      <alignment horizontal="center"/>
    </xf>
    <xf numFmtId="4" fontId="74" fillId="5" borderId="3" xfId="0" applyNumberFormat="1" applyFont="1" applyFill="1" applyBorder="1"/>
    <xf numFmtId="4" fontId="74" fillId="5" borderId="3" xfId="0" applyNumberFormat="1" applyFont="1" applyFill="1" applyBorder="1" applyAlignment="1">
      <alignment horizontal="center"/>
    </xf>
    <xf numFmtId="0" fontId="76" fillId="5" borderId="3" xfId="0" applyFont="1" applyFill="1" applyBorder="1" applyAlignment="1">
      <alignment horizontal="right"/>
    </xf>
    <xf numFmtId="0" fontId="76" fillId="5" borderId="3" xfId="0" applyFont="1" applyFill="1" applyBorder="1" applyAlignment="1">
      <alignment horizontal="left"/>
    </xf>
    <xf numFmtId="0" fontId="47" fillId="0" borderId="0" xfId="0" applyFont="1" applyAlignment="1">
      <alignment horizontal="center"/>
    </xf>
    <xf numFmtId="4" fontId="10" fillId="0" borderId="35" xfId="0" applyNumberFormat="1" applyFont="1" applyFill="1" applyBorder="1" applyAlignment="1">
      <alignment horizontal="center" vertical="top" wrapText="1"/>
    </xf>
    <xf numFmtId="0" fontId="51" fillId="0" borderId="0" xfId="0" applyFont="1" applyAlignment="1">
      <alignment horizontal="center" wrapText="1"/>
    </xf>
    <xf numFmtId="0" fontId="57" fillId="0" borderId="0" xfId="0" applyFont="1"/>
    <xf numFmtId="0" fontId="53" fillId="0" borderId="0" xfId="0" applyFont="1"/>
    <xf numFmtId="0" fontId="51" fillId="5" borderId="0" xfId="0" applyFont="1" applyFill="1" applyBorder="1" applyAlignment="1">
      <alignment horizontal="center"/>
    </xf>
    <xf numFmtId="0" fontId="47" fillId="5" borderId="0" xfId="0" applyFont="1" applyFill="1" applyBorder="1"/>
    <xf numFmtId="0" fontId="74" fillId="5" borderId="0" xfId="0" applyFont="1" applyFill="1" applyBorder="1" applyAlignment="1">
      <alignment horizontal="center" vertical="center"/>
    </xf>
    <xf numFmtId="0" fontId="47" fillId="0" borderId="12" xfId="0" applyFont="1" applyBorder="1" applyAlignment="1">
      <alignment horizontal="center" wrapText="1"/>
    </xf>
    <xf numFmtId="0" fontId="54" fillId="0" borderId="3" xfId="0" applyFont="1" applyBorder="1" applyAlignment="1">
      <alignment horizontal="center" vertical="top" wrapText="1"/>
    </xf>
    <xf numFmtId="4" fontId="56" fillId="0" borderId="3" xfId="0" applyNumberFormat="1" applyFont="1" applyBorder="1" applyAlignment="1">
      <alignment horizontal="center" vertical="top" wrapText="1"/>
    </xf>
    <xf numFmtId="3" fontId="56" fillId="0" borderId="3" xfId="0" applyNumberFormat="1" applyFont="1" applyBorder="1" applyAlignment="1">
      <alignment horizontal="center" vertical="top" wrapText="1"/>
    </xf>
    <xf numFmtId="1" fontId="56" fillId="0" borderId="3" xfId="0" applyNumberFormat="1" applyFont="1" applyBorder="1" applyAlignment="1">
      <alignment horizontal="center" vertical="top" wrapText="1"/>
    </xf>
    <xf numFmtId="0" fontId="56" fillId="0" borderId="3" xfId="0" applyFont="1" applyBorder="1" applyAlignment="1">
      <alignment horizontal="center" vertical="top" wrapText="1"/>
    </xf>
    <xf numFmtId="4" fontId="56" fillId="5" borderId="3" xfId="0" applyNumberFormat="1" applyFont="1" applyFill="1" applyBorder="1" applyAlignment="1">
      <alignment horizontal="center" vertical="top" wrapText="1"/>
    </xf>
    <xf numFmtId="0" fontId="56" fillId="0" borderId="0" xfId="0" applyFont="1" applyAlignment="1">
      <alignment horizontal="center" wrapText="1"/>
    </xf>
    <xf numFmtId="0" fontId="56" fillId="0" borderId="0" xfId="0" applyFont="1" applyAlignment="1">
      <alignment horizontal="right"/>
    </xf>
    <xf numFmtId="0" fontId="56" fillId="0" borderId="0" xfId="0" applyFont="1" applyAlignment="1">
      <alignment horizontal="center"/>
    </xf>
    <xf numFmtId="0" fontId="56" fillId="0" borderId="0" xfId="0" applyFont="1" applyFill="1"/>
    <xf numFmtId="2" fontId="56" fillId="0" borderId="0" xfId="0" applyNumberFormat="1" applyFont="1" applyFill="1"/>
    <xf numFmtId="2" fontId="54" fillId="0" borderId="0" xfId="0" applyNumberFormat="1" applyFont="1" applyFill="1"/>
    <xf numFmtId="0" fontId="5" fillId="0" borderId="0" xfId="0" applyFont="1" applyFill="1"/>
    <xf numFmtId="0" fontId="5" fillId="0" borderId="0" xfId="13" applyFont="1" applyFill="1"/>
    <xf numFmtId="4" fontId="56" fillId="0" borderId="0" xfId="0" applyNumberFormat="1" applyFont="1" applyFill="1"/>
    <xf numFmtId="0" fontId="47" fillId="0" borderId="0" xfId="0" applyFont="1" applyBorder="1" applyAlignment="1">
      <alignment horizontal="center" wrapText="1"/>
    </xf>
    <xf numFmtId="0" fontId="47" fillId="0" borderId="46" xfId="0" applyFont="1" applyBorder="1" applyAlignment="1">
      <alignment horizontal="center" wrapText="1"/>
    </xf>
    <xf numFmtId="0" fontId="47" fillId="0" borderId="3" xfId="0" applyFont="1" applyBorder="1" applyAlignment="1">
      <alignment horizontal="center" wrapText="1"/>
    </xf>
    <xf numFmtId="0" fontId="47" fillId="0" borderId="12" xfId="0" applyFont="1" applyBorder="1" applyAlignment="1">
      <alignment horizontal="center"/>
    </xf>
    <xf numFmtId="2" fontId="54" fillId="0" borderId="3" xfId="0" applyNumberFormat="1" applyFont="1" applyBorder="1" applyAlignment="1">
      <alignment horizontal="center" vertical="top"/>
    </xf>
    <xf numFmtId="0" fontId="54" fillId="0" borderId="3" xfId="0" applyFont="1" applyBorder="1" applyAlignment="1">
      <alignment vertical="top"/>
    </xf>
    <xf numFmtId="2" fontId="56" fillId="0" borderId="3" xfId="0" applyNumberFormat="1" applyFont="1" applyBorder="1" applyAlignment="1">
      <alignment horizontal="center" vertical="top"/>
    </xf>
    <xf numFmtId="2" fontId="56" fillId="0" borderId="3" xfId="0" applyNumberFormat="1" applyFont="1" applyBorder="1" applyAlignment="1">
      <alignment vertical="top"/>
    </xf>
    <xf numFmtId="0" fontId="47" fillId="0" borderId="3" xfId="0" applyFont="1" applyBorder="1" applyAlignment="1">
      <alignment vertical="top"/>
    </xf>
    <xf numFmtId="2" fontId="47" fillId="0" borderId="3" xfId="0" applyNumberFormat="1" applyFont="1" applyBorder="1" applyAlignment="1">
      <alignment vertical="top"/>
    </xf>
    <xf numFmtId="2" fontId="56" fillId="0" borderId="74" xfId="0" applyNumberFormat="1" applyFont="1" applyBorder="1" applyAlignment="1">
      <alignment horizontal="center" vertical="top"/>
    </xf>
    <xf numFmtId="0" fontId="47" fillId="0" borderId="36" xfId="0" applyFont="1" applyBorder="1" applyAlignment="1">
      <alignment vertical="top"/>
    </xf>
    <xf numFmtId="0" fontId="47" fillId="0" borderId="0" xfId="0" applyFont="1" applyAlignment="1">
      <alignment wrapText="1"/>
    </xf>
    <xf numFmtId="0" fontId="50" fillId="0" borderId="0" xfId="0" applyFont="1"/>
    <xf numFmtId="4" fontId="91" fillId="0" borderId="35" xfId="0" applyNumberFormat="1" applyFont="1" applyFill="1" applyBorder="1" applyAlignment="1">
      <alignment horizontal="center" vertical="center" wrapText="1"/>
    </xf>
    <xf numFmtId="0" fontId="47" fillId="0" borderId="72" xfId="0" applyFont="1" applyBorder="1" applyAlignment="1">
      <alignment horizontal="center" vertical="top" wrapText="1"/>
    </xf>
    <xf numFmtId="0" fontId="56" fillId="0" borderId="81" xfId="0" applyFont="1" applyBorder="1" applyAlignment="1">
      <alignment vertical="top" wrapText="1"/>
    </xf>
    <xf numFmtId="3" fontId="56" fillId="0" borderId="72" xfId="0" applyNumberFormat="1" applyFont="1" applyBorder="1" applyAlignment="1">
      <alignment horizontal="center" wrapText="1"/>
    </xf>
    <xf numFmtId="1" fontId="56" fillId="0" borderId="72" xfId="0" applyNumberFormat="1" applyFont="1" applyBorder="1" applyAlignment="1">
      <alignment horizontal="center" wrapText="1"/>
    </xf>
    <xf numFmtId="0" fontId="56" fillId="0" borderId="0" xfId="0" applyFont="1"/>
    <xf numFmtId="0" fontId="56" fillId="0" borderId="0" xfId="0" applyFont="1" applyAlignment="1">
      <alignment horizontal="justify"/>
    </xf>
    <xf numFmtId="0" fontId="56" fillId="0" borderId="81" xfId="0" applyFont="1" applyBorder="1" applyAlignment="1">
      <alignment wrapText="1"/>
    </xf>
    <xf numFmtId="0" fontId="47" fillId="0" borderId="0" xfId="0" applyFont="1" applyAlignment="1">
      <alignment horizontal="right"/>
    </xf>
    <xf numFmtId="0" fontId="47" fillId="22" borderId="17" xfId="0" applyFont="1" applyFill="1" applyBorder="1" applyAlignment="1">
      <alignment horizontal="center" wrapText="1"/>
    </xf>
    <xf numFmtId="0" fontId="47" fillId="22" borderId="17" xfId="0" applyFont="1" applyFill="1" applyBorder="1" applyAlignment="1">
      <alignment wrapText="1"/>
    </xf>
    <xf numFmtId="3" fontId="56" fillId="22" borderId="17" xfId="0" applyNumberFormat="1" applyFont="1" applyFill="1" applyBorder="1" applyAlignment="1">
      <alignment horizontal="center" wrapText="1"/>
    </xf>
    <xf numFmtId="3" fontId="56" fillId="22" borderId="17" xfId="0" applyNumberFormat="1" applyFont="1" applyFill="1" applyBorder="1" applyAlignment="1">
      <alignment horizontal="center" vertical="top" wrapText="1"/>
    </xf>
    <xf numFmtId="0" fontId="56" fillId="22" borderId="17" xfId="0" applyFont="1" applyFill="1" applyBorder="1" applyAlignment="1">
      <alignment horizontal="center" vertical="top" wrapText="1"/>
    </xf>
    <xf numFmtId="0" fontId="56" fillId="22" borderId="17" xfId="0" applyFont="1" applyFill="1" applyBorder="1" applyAlignment="1">
      <alignment vertical="top" wrapText="1"/>
    </xf>
    <xf numFmtId="0" fontId="56" fillId="22" borderId="17" xfId="0" applyFont="1" applyFill="1" applyBorder="1" applyAlignment="1">
      <alignment horizontal="center" wrapText="1"/>
    </xf>
    <xf numFmtId="3" fontId="56" fillId="22" borderId="17" xfId="0" applyNumberFormat="1" applyFont="1" applyFill="1" applyBorder="1" applyAlignment="1">
      <alignment wrapText="1"/>
    </xf>
    <xf numFmtId="3" fontId="56" fillId="22" borderId="17" xfId="0" applyNumberFormat="1" applyFont="1" applyFill="1" applyBorder="1" applyAlignment="1">
      <alignment vertical="top" wrapText="1"/>
    </xf>
    <xf numFmtId="0" fontId="47" fillId="22" borderId="17" xfId="0" applyFont="1" applyFill="1" applyBorder="1" applyAlignment="1">
      <alignment horizontal="center" vertical="top" wrapText="1"/>
    </xf>
    <xf numFmtId="0" fontId="74" fillId="21" borderId="3" xfId="0" applyFont="1" applyFill="1" applyBorder="1" applyAlignment="1">
      <alignment horizontal="right"/>
    </xf>
    <xf numFmtId="0" fontId="74" fillId="21" borderId="3" xfId="0" applyFont="1" applyFill="1" applyBorder="1" applyAlignment="1">
      <alignment horizontal="left"/>
    </xf>
    <xf numFmtId="0" fontId="80" fillId="21" borderId="3" xfId="0" applyFont="1" applyFill="1" applyBorder="1" applyAlignment="1">
      <alignment horizontal="right"/>
    </xf>
    <xf numFmtId="0" fontId="80" fillId="21" borderId="3" xfId="0" applyFont="1" applyFill="1" applyBorder="1" applyAlignment="1">
      <alignment horizontal="left"/>
    </xf>
    <xf numFmtId="0" fontId="74" fillId="23" borderId="3" xfId="0" applyFont="1" applyFill="1" applyBorder="1" applyAlignment="1">
      <alignment horizontal="right"/>
    </xf>
    <xf numFmtId="0" fontId="74" fillId="23" borderId="3" xfId="0" applyFont="1" applyFill="1" applyBorder="1" applyAlignment="1">
      <alignment horizontal="left"/>
    </xf>
    <xf numFmtId="0" fontId="76" fillId="23" borderId="3" xfId="0" applyFont="1" applyFill="1" applyBorder="1" applyAlignment="1">
      <alignment horizontal="right"/>
    </xf>
    <xf numFmtId="0" fontId="76" fillId="23" borderId="3" xfId="0" applyFont="1" applyFill="1" applyBorder="1" applyAlignment="1">
      <alignment horizontal="left"/>
    </xf>
    <xf numFmtId="0" fontId="72" fillId="23" borderId="3" xfId="0" applyFont="1" applyFill="1" applyBorder="1" applyAlignment="1">
      <alignment horizontal="right"/>
    </xf>
    <xf numFmtId="0" fontId="72" fillId="23" borderId="3" xfId="0" applyFont="1" applyFill="1" applyBorder="1" applyAlignment="1">
      <alignment horizontal="center"/>
    </xf>
    <xf numFmtId="4" fontId="6" fillId="0" borderId="35" xfId="0" applyNumberFormat="1" applyFont="1" applyFill="1" applyBorder="1" applyAlignment="1">
      <alignment horizontal="center" vertical="top" wrapText="1"/>
    </xf>
    <xf numFmtId="4" fontId="44" fillId="0" borderId="35" xfId="0" applyNumberFormat="1" applyFont="1" applyFill="1" applyBorder="1" applyAlignment="1">
      <alignment horizontal="center" vertical="top" wrapText="1"/>
    </xf>
    <xf numFmtId="4" fontId="44" fillId="0" borderId="42" xfId="0" applyNumberFormat="1" applyFont="1" applyFill="1" applyBorder="1" applyAlignment="1">
      <alignment horizontal="center" vertical="top" wrapText="1"/>
    </xf>
    <xf numFmtId="4" fontId="6" fillId="0" borderId="35" xfId="0" applyNumberFormat="1" applyFont="1" applyFill="1" applyBorder="1" applyAlignment="1">
      <alignment horizontal="center" vertical="top" wrapText="1"/>
    </xf>
    <xf numFmtId="4" fontId="44" fillId="0" borderId="35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left"/>
    </xf>
    <xf numFmtId="0" fontId="5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8" fillId="0" borderId="0" xfId="0" applyFont="1" applyFill="1" applyAlignment="1">
      <alignment wrapText="1"/>
    </xf>
    <xf numFmtId="4" fontId="51" fillId="0" borderId="42" xfId="0" applyNumberFormat="1" applyFont="1" applyFill="1" applyBorder="1" applyAlignment="1">
      <alignment horizontal="center" vertical="top" wrapText="1"/>
    </xf>
    <xf numFmtId="4" fontId="51" fillId="5" borderId="42" xfId="0" applyNumberFormat="1" applyFont="1" applyFill="1" applyBorder="1" applyAlignment="1">
      <alignment horizontal="center" vertical="top" wrapText="1"/>
    </xf>
    <xf numFmtId="4" fontId="6" fillId="0" borderId="42" xfId="0" applyNumberFormat="1" applyFont="1" applyFill="1" applyBorder="1" applyAlignment="1">
      <alignment horizontal="center" vertical="top" wrapText="1"/>
    </xf>
    <xf numFmtId="4" fontId="6" fillId="0" borderId="43" xfId="0" applyNumberFormat="1" applyFont="1" applyFill="1" applyBorder="1" applyAlignment="1">
      <alignment horizontal="center" vertical="top" wrapText="1"/>
    </xf>
    <xf numFmtId="0" fontId="56" fillId="5" borderId="84" xfId="0" applyFont="1" applyFill="1" applyBorder="1" applyAlignment="1">
      <alignment horizontal="justify" vertical="top" wrapText="1"/>
    </xf>
    <xf numFmtId="4" fontId="2" fillId="0" borderId="3" xfId="13" applyNumberFormat="1" applyFont="1" applyFill="1" applyBorder="1" applyAlignment="1">
      <alignment horizontal="right"/>
    </xf>
    <xf numFmtId="4" fontId="2" fillId="5" borderId="3" xfId="13" applyNumberFormat="1" applyFont="1" applyFill="1" applyBorder="1" applyAlignment="1">
      <alignment horizontal="right"/>
    </xf>
    <xf numFmtId="4" fontId="24" fillId="0" borderId="3" xfId="13" applyNumberFormat="1" applyFont="1" applyFill="1" applyBorder="1" applyAlignment="1">
      <alignment horizontal="right"/>
    </xf>
    <xf numFmtId="4" fontId="23" fillId="0" borderId="3" xfId="13" applyNumberFormat="1" applyFont="1" applyFill="1" applyBorder="1" applyAlignment="1">
      <alignment horizontal="right"/>
    </xf>
    <xf numFmtId="169" fontId="44" fillId="0" borderId="35" xfId="0" applyNumberFormat="1" applyFont="1" applyFill="1" applyBorder="1" applyAlignment="1">
      <alignment horizontal="center" vertical="center" wrapText="1"/>
    </xf>
    <xf numFmtId="4" fontId="44" fillId="0" borderId="35" xfId="0" applyNumberFormat="1" applyFont="1" applyFill="1" applyBorder="1" applyAlignment="1">
      <alignment horizontal="center" vertical="center" wrapText="1"/>
    </xf>
    <xf numFmtId="0" fontId="47" fillId="5" borderId="0" xfId="0" applyFont="1" applyFill="1" applyBorder="1" applyAlignment="1">
      <alignment vertical="center"/>
    </xf>
    <xf numFmtId="2" fontId="84" fillId="5" borderId="14" xfId="0" applyNumberFormat="1" applyFont="1" applyFill="1" applyBorder="1" applyAlignment="1">
      <alignment horizontal="center" vertical="top" wrapText="1"/>
    </xf>
    <xf numFmtId="2" fontId="85" fillId="5" borderId="14" xfId="0" applyNumberFormat="1" applyFont="1" applyFill="1" applyBorder="1" applyAlignment="1">
      <alignment horizontal="center" vertical="top" wrapText="1"/>
    </xf>
    <xf numFmtId="2" fontId="86" fillId="5" borderId="14" xfId="0" applyNumberFormat="1" applyFont="1" applyFill="1" applyBorder="1" applyAlignment="1">
      <alignment horizontal="center" vertical="top" wrapText="1"/>
    </xf>
    <xf numFmtId="3" fontId="73" fillId="5" borderId="3" xfId="0" applyNumberFormat="1" applyFont="1" applyFill="1" applyBorder="1" applyAlignment="1">
      <alignment horizontal="center" vertical="top" wrapText="1"/>
    </xf>
    <xf numFmtId="2" fontId="74" fillId="5" borderId="3" xfId="0" applyNumberFormat="1" applyFont="1" applyFill="1" applyBorder="1" applyAlignment="1">
      <alignment horizontal="center" vertical="center" wrapText="1"/>
    </xf>
    <xf numFmtId="0" fontId="74" fillId="5" borderId="3" xfId="0" applyFont="1" applyFill="1" applyBorder="1" applyAlignment="1">
      <alignment horizontal="center" vertical="center"/>
    </xf>
    <xf numFmtId="0" fontId="54" fillId="5" borderId="3" xfId="0" applyFont="1" applyFill="1" applyBorder="1" applyAlignment="1">
      <alignment horizontal="center" vertical="center"/>
    </xf>
    <xf numFmtId="0" fontId="75" fillId="5" borderId="3" xfId="0" applyFont="1" applyFill="1" applyBorder="1" applyAlignment="1">
      <alignment horizontal="center" vertical="center"/>
    </xf>
    <xf numFmtId="169" fontId="74" fillId="5" borderId="3" xfId="0" applyNumberFormat="1" applyFont="1" applyFill="1" applyBorder="1" applyAlignment="1">
      <alignment horizontal="center"/>
    </xf>
    <xf numFmtId="4" fontId="78" fillId="5" borderId="3" xfId="0" applyNumberFormat="1" applyFont="1" applyFill="1" applyBorder="1" applyAlignment="1">
      <alignment horizontal="center"/>
    </xf>
    <xf numFmtId="173" fontId="74" fillId="5" borderId="3" xfId="0" applyNumberFormat="1" applyFont="1" applyFill="1" applyBorder="1" applyAlignment="1">
      <alignment horizontal="center"/>
    </xf>
    <xf numFmtId="4" fontId="74" fillId="5" borderId="3" xfId="0" applyNumberFormat="1" applyFont="1" applyFill="1" applyBorder="1" applyAlignment="1">
      <alignment horizontal="right" vertical="center"/>
    </xf>
    <xf numFmtId="0" fontId="47" fillId="5" borderId="0" xfId="0" applyFont="1" applyFill="1" applyAlignment="1">
      <alignment horizontal="center"/>
    </xf>
    <xf numFmtId="0" fontId="51" fillId="5" borderId="74" xfId="0" applyFont="1" applyFill="1" applyBorder="1" applyAlignment="1">
      <alignment horizontal="center" vertical="top" wrapText="1"/>
    </xf>
    <xf numFmtId="0" fontId="51" fillId="5" borderId="36" xfId="0" applyFont="1" applyFill="1" applyBorder="1" applyAlignment="1">
      <alignment horizontal="center" vertical="top" wrapText="1"/>
    </xf>
    <xf numFmtId="0" fontId="47" fillId="5" borderId="3" xfId="0" applyFont="1" applyFill="1" applyBorder="1"/>
    <xf numFmtId="0" fontId="47" fillId="5" borderId="3" xfId="0" applyFont="1" applyFill="1" applyBorder="1" applyAlignment="1">
      <alignment horizontal="center"/>
    </xf>
    <xf numFmtId="0" fontId="76" fillId="5" borderId="3" xfId="0" applyFont="1" applyFill="1" applyBorder="1" applyAlignment="1">
      <alignment horizontal="center"/>
    </xf>
    <xf numFmtId="0" fontId="74" fillId="5" borderId="3" xfId="0" applyFont="1" applyFill="1" applyBorder="1" applyAlignment="1">
      <alignment horizontal="right"/>
    </xf>
    <xf numFmtId="0" fontId="74" fillId="5" borderId="3" xfId="0" applyFont="1" applyFill="1" applyBorder="1" applyAlignment="1">
      <alignment horizontal="left"/>
    </xf>
    <xf numFmtId="0" fontId="80" fillId="5" borderId="3" xfId="0" applyFont="1" applyFill="1" applyBorder="1" applyAlignment="1">
      <alignment horizontal="right"/>
    </xf>
    <xf numFmtId="0" fontId="80" fillId="5" borderId="3" xfId="0" applyFont="1" applyFill="1" applyBorder="1" applyAlignment="1">
      <alignment horizontal="left"/>
    </xf>
    <xf numFmtId="0" fontId="81" fillId="5" borderId="3" xfId="0" applyFont="1" applyFill="1" applyBorder="1" applyAlignment="1">
      <alignment horizontal="right"/>
    </xf>
    <xf numFmtId="0" fontId="81" fillId="5" borderId="3" xfId="0" applyFont="1" applyFill="1" applyBorder="1" applyAlignment="1">
      <alignment horizontal="left"/>
    </xf>
    <xf numFmtId="2" fontId="51" fillId="5" borderId="3" xfId="0" applyNumberFormat="1" applyFont="1" applyFill="1" applyBorder="1" applyAlignment="1">
      <alignment horizontal="center" vertical="top" wrapText="1"/>
    </xf>
    <xf numFmtId="0" fontId="89" fillId="5" borderId="3" xfId="0" applyFont="1" applyFill="1" applyBorder="1" applyAlignment="1">
      <alignment horizontal="right"/>
    </xf>
    <xf numFmtId="0" fontId="89" fillId="5" borderId="3" xfId="0" applyFont="1" applyFill="1" applyBorder="1" applyAlignment="1">
      <alignment horizontal="left" wrapText="1"/>
    </xf>
    <xf numFmtId="0" fontId="90" fillId="5" borderId="3" xfId="0" applyFont="1" applyFill="1" applyBorder="1" applyAlignment="1">
      <alignment horizontal="center" vertical="center"/>
    </xf>
    <xf numFmtId="0" fontId="83" fillId="5" borderId="3" xfId="0" applyFont="1" applyFill="1" applyBorder="1" applyAlignment="1">
      <alignment horizontal="center" vertical="center"/>
    </xf>
    <xf numFmtId="0" fontId="89" fillId="5" borderId="3" xfId="0" applyFont="1" applyFill="1" applyBorder="1" applyAlignment="1">
      <alignment horizontal="center"/>
    </xf>
    <xf numFmtId="0" fontId="89" fillId="5" borderId="3" xfId="0" applyFont="1" applyFill="1" applyBorder="1" applyAlignment="1">
      <alignment horizontal="left"/>
    </xf>
    <xf numFmtId="0" fontId="94" fillId="0" borderId="0" xfId="0" applyFont="1"/>
    <xf numFmtId="0" fontId="14" fillId="0" borderId="0" xfId="8"/>
    <xf numFmtId="0" fontId="5" fillId="0" borderId="0" xfId="8" applyFont="1" applyAlignment="1">
      <alignment horizontal="right"/>
    </xf>
    <xf numFmtId="0" fontId="14" fillId="0" borderId="0" xfId="8" applyAlignment="1">
      <alignment horizontal="right"/>
    </xf>
    <xf numFmtId="0" fontId="44" fillId="0" borderId="0" xfId="8" applyFont="1"/>
    <xf numFmtId="0" fontId="6" fillId="0" borderId="66" xfId="8" applyFont="1" applyBorder="1" applyAlignment="1">
      <alignment horizontal="center" vertical="top" wrapText="1"/>
    </xf>
    <xf numFmtId="0" fontId="6" fillId="0" borderId="79" xfId="8" applyFont="1" applyBorder="1" applyAlignment="1">
      <alignment horizontal="center" vertical="top"/>
    </xf>
    <xf numFmtId="0" fontId="44" fillId="0" borderId="66" xfId="8" applyFont="1" applyBorder="1" applyAlignment="1">
      <alignment horizontal="center" vertical="center"/>
    </xf>
    <xf numFmtId="0" fontId="44" fillId="0" borderId="86" xfId="8" applyFont="1" applyBorder="1" applyAlignment="1">
      <alignment wrapText="1"/>
    </xf>
    <xf numFmtId="49" fontId="44" fillId="5" borderId="87" xfId="346" applyNumberFormat="1" applyFont="1" applyFill="1" applyBorder="1" applyAlignment="1" applyProtection="1">
      <alignment horizontal="center" vertical="center" wrapText="1"/>
    </xf>
    <xf numFmtId="0" fontId="44" fillId="0" borderId="54" xfId="8" applyFont="1" applyBorder="1" applyAlignment="1">
      <alignment horizontal="center" vertical="center"/>
    </xf>
    <xf numFmtId="0" fontId="44" fillId="0" borderId="56" xfId="8" applyFont="1" applyBorder="1" applyAlignment="1">
      <alignment wrapText="1"/>
    </xf>
    <xf numFmtId="0" fontId="44" fillId="0" borderId="23" xfId="8" applyFont="1" applyBorder="1" applyAlignment="1">
      <alignment horizontal="center" wrapText="1"/>
    </xf>
    <xf numFmtId="0" fontId="44" fillId="0" borderId="56" xfId="8" applyFont="1" applyBorder="1"/>
    <xf numFmtId="0" fontId="44" fillId="5" borderId="57" xfId="8" applyFont="1" applyFill="1" applyBorder="1" applyAlignment="1">
      <alignment horizontal="center" wrapText="1"/>
    </xf>
    <xf numFmtId="0" fontId="44" fillId="0" borderId="86" xfId="8" applyFont="1" applyBorder="1"/>
    <xf numFmtId="0" fontId="44" fillId="0" borderId="69" xfId="8" applyFont="1" applyBorder="1" applyAlignment="1">
      <alignment horizontal="center" vertical="center"/>
    </xf>
    <xf numFmtId="0" fontId="44" fillId="0" borderId="13" xfId="8" applyFont="1" applyBorder="1"/>
    <xf numFmtId="0" fontId="44" fillId="0" borderId="23" xfId="8" applyFont="1" applyBorder="1" applyAlignment="1">
      <alignment horizontal="center"/>
    </xf>
    <xf numFmtId="0" fontId="44" fillId="0" borderId="70" xfId="8" applyFont="1" applyBorder="1" applyAlignment="1">
      <alignment horizontal="center" vertical="center"/>
    </xf>
    <xf numFmtId="0" fontId="44" fillId="0" borderId="88" xfId="8" applyFont="1" applyBorder="1"/>
    <xf numFmtId="49" fontId="44" fillId="5" borderId="89" xfId="347" applyNumberFormat="1" applyFont="1" applyFill="1" applyBorder="1" applyAlignment="1" applyProtection="1">
      <alignment horizontal="center" vertical="center" wrapText="1"/>
      <protection locked="0"/>
    </xf>
    <xf numFmtId="49" fontId="44" fillId="24" borderId="91" xfId="348" applyNumberFormat="1" applyFont="1" applyFill="1" applyBorder="1" applyAlignment="1" applyProtection="1">
      <alignment horizontal="center" vertical="center" wrapText="1"/>
      <protection locked="0"/>
    </xf>
    <xf numFmtId="0" fontId="96" fillId="5" borderId="87" xfId="349" applyFill="1" applyBorder="1" applyAlignment="1" applyProtection="1">
      <alignment horizontal="center"/>
    </xf>
    <xf numFmtId="0" fontId="44" fillId="5" borderId="57" xfId="8" applyFont="1" applyFill="1" applyBorder="1" applyAlignment="1">
      <alignment horizontal="center"/>
    </xf>
    <xf numFmtId="0" fontId="44" fillId="5" borderId="91" xfId="8" applyFont="1" applyFill="1" applyBorder="1" applyAlignment="1">
      <alignment horizontal="center"/>
    </xf>
    <xf numFmtId="0" fontId="44" fillId="5" borderId="87" xfId="8" applyFont="1" applyFill="1" applyBorder="1" applyAlignment="1">
      <alignment horizontal="center"/>
    </xf>
    <xf numFmtId="1" fontId="44" fillId="0" borderId="23" xfId="8" applyNumberFormat="1" applyFont="1" applyBorder="1" applyAlignment="1">
      <alignment horizontal="center"/>
    </xf>
    <xf numFmtId="0" fontId="44" fillId="0" borderId="15" xfId="8" applyFont="1" applyBorder="1"/>
    <xf numFmtId="0" fontId="44" fillId="0" borderId="25" xfId="8" applyFont="1" applyBorder="1" applyAlignment="1">
      <alignment horizontal="center"/>
    </xf>
    <xf numFmtId="49" fontId="44" fillId="0" borderId="17" xfId="350" applyFont="1" applyBorder="1" applyAlignment="1">
      <alignment vertical="top" wrapText="1"/>
    </xf>
    <xf numFmtId="0" fontId="97" fillId="0" borderId="72" xfId="349" applyFont="1" applyBorder="1" applyAlignment="1" applyProtection="1">
      <alignment horizontal="center" vertical="center"/>
    </xf>
    <xf numFmtId="49" fontId="5" fillId="0" borderId="0" xfId="350" applyFont="1">
      <alignment vertical="top"/>
    </xf>
    <xf numFmtId="49" fontId="96" fillId="0" borderId="0" xfId="349" applyNumberFormat="1" applyAlignment="1" applyProtection="1">
      <alignment horizontal="center" vertical="top"/>
    </xf>
    <xf numFmtId="0" fontId="4" fillId="0" borderId="0" xfId="0" applyFont="1" applyAlignment="1">
      <alignment horizontal="center"/>
    </xf>
    <xf numFmtId="0" fontId="82" fillId="0" borderId="0" xfId="0" applyFont="1" applyAlignment="1">
      <alignment horizontal="left" vertical="center"/>
    </xf>
    <xf numFmtId="0" fontId="82" fillId="0" borderId="3" xfId="0" applyFont="1" applyBorder="1" applyAlignment="1">
      <alignment vertical="center" wrapText="1"/>
    </xf>
    <xf numFmtId="0" fontId="82" fillId="0" borderId="3" xfId="0" applyFont="1" applyBorder="1" applyAlignment="1">
      <alignment horizontal="center" vertical="center" wrapText="1"/>
    </xf>
    <xf numFmtId="0" fontId="87" fillId="0" borderId="0" xfId="0" applyFont="1" applyAlignment="1">
      <alignment horizontal="left" vertical="center"/>
    </xf>
    <xf numFmtId="0" fontId="82" fillId="0" borderId="0" xfId="0" applyFont="1"/>
    <xf numFmtId="0" fontId="82" fillId="0" borderId="0" xfId="0" applyFont="1" applyAlignment="1">
      <alignment wrapText="1"/>
    </xf>
    <xf numFmtId="0" fontId="82" fillId="0" borderId="0" xfId="0" applyFont="1" applyAlignment="1">
      <alignment horizontal="center"/>
    </xf>
    <xf numFmtId="0" fontId="87" fillId="0" borderId="0" xfId="0" applyFont="1"/>
    <xf numFmtId="0" fontId="82" fillId="0" borderId="69" xfId="0" applyFont="1" applyBorder="1"/>
    <xf numFmtId="0" fontId="82" fillId="0" borderId="0" xfId="0" applyFont="1" applyBorder="1"/>
    <xf numFmtId="2" fontId="82" fillId="0" borderId="0" xfId="0" applyNumberFormat="1" applyFont="1" applyBorder="1"/>
    <xf numFmtId="2" fontId="82" fillId="0" borderId="38" xfId="0" applyNumberFormat="1" applyFont="1" applyBorder="1"/>
    <xf numFmtId="0" fontId="82" fillId="0" borderId="70" xfId="0" applyFont="1" applyBorder="1"/>
    <xf numFmtId="0" fontId="82" fillId="0" borderId="71" xfId="0" applyFont="1" applyBorder="1"/>
    <xf numFmtId="2" fontId="82" fillId="0" borderId="72" xfId="0" applyNumberFormat="1" applyFont="1" applyBorder="1"/>
    <xf numFmtId="2" fontId="82" fillId="0" borderId="0" xfId="0" applyNumberFormat="1" applyFont="1"/>
    <xf numFmtId="169" fontId="78" fillId="5" borderId="3" xfId="0" applyNumberFormat="1" applyFont="1" applyFill="1" applyBorder="1" applyAlignment="1">
      <alignment horizontal="center"/>
    </xf>
    <xf numFmtId="0" fontId="56" fillId="0" borderId="17" xfId="0" applyFont="1" applyBorder="1" applyAlignment="1">
      <alignment horizontal="justify" vertical="center" wrapText="1"/>
    </xf>
    <xf numFmtId="0" fontId="56" fillId="0" borderId="16" xfId="0" applyFont="1" applyBorder="1" applyAlignment="1">
      <alignment horizontal="center" vertical="center" wrapText="1"/>
    </xf>
    <xf numFmtId="0" fontId="56" fillId="0" borderId="81" xfId="0" applyFont="1" applyBorder="1" applyAlignment="1">
      <alignment horizontal="center" vertical="center" wrapText="1"/>
    </xf>
    <xf numFmtId="0" fontId="56" fillId="0" borderId="72" xfId="0" applyFont="1" applyBorder="1" applyAlignment="1">
      <alignment vertical="center" wrapText="1"/>
    </xf>
    <xf numFmtId="0" fontId="56" fillId="0" borderId="72" xfId="0" applyFont="1" applyBorder="1" applyAlignment="1">
      <alignment horizontal="justify" vertical="center" wrapText="1"/>
    </xf>
    <xf numFmtId="0" fontId="56" fillId="0" borderId="81" xfId="0" applyFont="1" applyBorder="1" applyAlignment="1">
      <alignment horizontal="justify" vertical="center" wrapText="1"/>
    </xf>
    <xf numFmtId="172" fontId="56" fillId="0" borderId="72" xfId="0" applyNumberFormat="1" applyFont="1" applyBorder="1" applyAlignment="1">
      <alignment horizontal="justify" vertical="center" wrapText="1"/>
    </xf>
    <xf numFmtId="0" fontId="56" fillId="0" borderId="72" xfId="0" applyFont="1" applyBorder="1" applyAlignment="1">
      <alignment horizontal="center" vertical="center" wrapText="1"/>
    </xf>
    <xf numFmtId="0" fontId="142" fillId="0" borderId="72" xfId="513" applyBorder="1" applyAlignment="1">
      <alignment vertical="center" wrapText="1"/>
    </xf>
    <xf numFmtId="0" fontId="82" fillId="0" borderId="72" xfId="0" applyFont="1" applyBorder="1" applyAlignment="1">
      <alignment horizontal="center" vertical="center" wrapText="1"/>
    </xf>
    <xf numFmtId="0" fontId="143" fillId="0" borderId="0" xfId="0" applyFont="1" applyAlignment="1">
      <alignment horizontal="justify" vertical="center"/>
    </xf>
    <xf numFmtId="4" fontId="44" fillId="0" borderId="35" xfId="0" applyNumberFormat="1" applyFont="1" applyFill="1" applyBorder="1" applyAlignment="1">
      <alignment horizontal="center" vertical="top" wrapText="1"/>
    </xf>
    <xf numFmtId="49" fontId="8" fillId="0" borderId="3" xfId="0" applyNumberFormat="1" applyFont="1" applyFill="1" applyBorder="1" applyAlignment="1">
      <alignment horizontal="center" vertical="top" wrapText="1"/>
    </xf>
    <xf numFmtId="0" fontId="56" fillId="0" borderId="0" xfId="0" applyFont="1" applyFill="1" applyAlignment="1">
      <alignment horizontal="left"/>
    </xf>
    <xf numFmtId="0" fontId="51" fillId="0" borderId="0" xfId="0" applyFont="1"/>
    <xf numFmtId="0" fontId="43" fillId="0" borderId="15" xfId="0" applyFont="1" applyBorder="1" applyAlignment="1">
      <alignment horizontal="center" vertical="center"/>
    </xf>
    <xf numFmtId="0" fontId="43" fillId="0" borderId="16" xfId="0" applyFont="1" applyBorder="1" applyAlignment="1">
      <alignment horizontal="center" vertical="center"/>
    </xf>
    <xf numFmtId="0" fontId="43" fillId="0" borderId="17" xfId="0" applyFont="1" applyBorder="1" applyAlignment="1">
      <alignment horizontal="center" vertical="center"/>
    </xf>
    <xf numFmtId="0" fontId="43" fillId="0" borderId="17" xfId="0" applyFont="1" applyBorder="1" applyAlignment="1">
      <alignment horizontal="center" vertical="center" wrapText="1"/>
    </xf>
    <xf numFmtId="0" fontId="43" fillId="0" borderId="28" xfId="0" applyFont="1" applyBorder="1" applyAlignment="1">
      <alignment horizontal="center" vertical="center"/>
    </xf>
    <xf numFmtId="0" fontId="43" fillId="0" borderId="30" xfId="0" applyFont="1" applyBorder="1" applyAlignment="1">
      <alignment horizontal="left" vertical="center"/>
    </xf>
    <xf numFmtId="0" fontId="43" fillId="0" borderId="16" xfId="0" applyFont="1" applyBorder="1" applyAlignment="1">
      <alignment horizontal="center" vertical="center" wrapText="1"/>
    </xf>
    <xf numFmtId="0" fontId="144" fillId="0" borderId="17" xfId="0" applyFont="1" applyBorder="1" applyAlignment="1">
      <alignment vertical="center" wrapText="1"/>
    </xf>
    <xf numFmtId="0" fontId="6" fillId="0" borderId="18" xfId="8" applyFont="1" applyFill="1" applyBorder="1" applyAlignment="1">
      <alignment horizontal="left" vertical="center" indent="2"/>
    </xf>
    <xf numFmtId="0" fontId="43" fillId="0" borderId="21" xfId="0" applyFont="1" applyBorder="1"/>
    <xf numFmtId="4" fontId="43" fillId="0" borderId="19" xfId="0" applyNumberFormat="1" applyFont="1" applyBorder="1"/>
    <xf numFmtId="4" fontId="8" fillId="0" borderId="19" xfId="0" applyNumberFormat="1" applyFont="1" applyBorder="1"/>
    <xf numFmtId="0" fontId="144" fillId="0" borderId="80" xfId="0" applyFont="1" applyBorder="1" applyAlignment="1">
      <alignment vertical="center" wrapText="1"/>
    </xf>
    <xf numFmtId="4" fontId="43" fillId="0" borderId="46" xfId="0" applyNumberFormat="1" applyFont="1" applyBorder="1"/>
    <xf numFmtId="0" fontId="144" fillId="0" borderId="3" xfId="0" applyFont="1" applyBorder="1" applyAlignment="1">
      <alignment vertical="center" wrapText="1"/>
    </xf>
    <xf numFmtId="16" fontId="8" fillId="0" borderId="18" xfId="0" applyNumberFormat="1" applyFont="1" applyFill="1" applyBorder="1" applyAlignment="1">
      <alignment horizontal="left" indent="2"/>
    </xf>
    <xf numFmtId="0" fontId="8" fillId="0" borderId="21" xfId="0" applyFont="1" applyBorder="1" applyAlignment="1">
      <alignment horizontal="left" wrapText="1" indent="1"/>
    </xf>
    <xf numFmtId="4" fontId="8" fillId="0" borderId="20" xfId="0" applyNumberFormat="1" applyFont="1" applyBorder="1" applyAlignment="1">
      <alignment vertical="center"/>
    </xf>
    <xf numFmtId="4" fontId="44" fillId="0" borderId="20" xfId="0" applyNumberFormat="1" applyFont="1" applyBorder="1" applyAlignment="1">
      <alignment vertical="center"/>
    </xf>
    <xf numFmtId="4" fontId="44" fillId="0" borderId="83" xfId="0" applyNumberFormat="1" applyFont="1" applyBorder="1" applyAlignment="1">
      <alignment vertical="center"/>
    </xf>
    <xf numFmtId="4" fontId="44" fillId="0" borderId="3" xfId="0" applyNumberFormat="1" applyFont="1" applyBorder="1" applyAlignment="1">
      <alignment vertical="center"/>
    </xf>
    <xf numFmtId="16" fontId="8" fillId="0" borderId="18" xfId="0" applyNumberFormat="1" applyFont="1" applyFill="1" applyBorder="1" applyAlignment="1">
      <alignment horizontal="left" vertical="center" indent="2"/>
    </xf>
    <xf numFmtId="0" fontId="8" fillId="0" borderId="18" xfId="0" applyFont="1" applyFill="1" applyBorder="1" applyAlignment="1">
      <alignment horizontal="left" indent="2"/>
    </xf>
    <xf numFmtId="0" fontId="43" fillId="0" borderId="18" xfId="0" applyFont="1" applyFill="1" applyBorder="1" applyAlignment="1">
      <alignment horizontal="left" indent="2"/>
    </xf>
    <xf numFmtId="0" fontId="43" fillId="0" borderId="21" xfId="0" applyFont="1" applyBorder="1" applyAlignment="1">
      <alignment horizontal="left" wrapText="1" indent="1"/>
    </xf>
    <xf numFmtId="4" fontId="43" fillId="0" borderId="20" xfId="0" applyNumberFormat="1" applyFont="1" applyBorder="1"/>
    <xf numFmtId="4" fontId="6" fillId="0" borderId="20" xfId="0" applyNumberFormat="1" applyFont="1" applyBorder="1" applyAlignment="1">
      <alignment vertical="center"/>
    </xf>
    <xf numFmtId="0" fontId="44" fillId="0" borderId="18" xfId="8" applyFont="1" applyFill="1" applyBorder="1" applyAlignment="1">
      <alignment horizontal="left" vertical="center" indent="2"/>
    </xf>
    <xf numFmtId="0" fontId="43" fillId="0" borderId="21" xfId="0" applyFont="1" applyBorder="1" applyAlignment="1">
      <alignment horizontal="center" wrapText="1"/>
    </xf>
    <xf numFmtId="0" fontId="43" fillId="0" borderId="20" xfId="0" applyFont="1" applyBorder="1" applyAlignment="1">
      <alignment horizontal="center" wrapText="1"/>
    </xf>
    <xf numFmtId="0" fontId="6" fillId="0" borderId="20" xfId="0" applyFont="1" applyBorder="1" applyAlignment="1">
      <alignment horizontal="center" wrapText="1"/>
    </xf>
    <xf numFmtId="4" fontId="6" fillId="0" borderId="20" xfId="0" applyNumberFormat="1" applyFont="1" applyBorder="1"/>
    <xf numFmtId="0" fontId="43" fillId="0" borderId="18" xfId="0" applyFont="1" applyBorder="1" applyAlignment="1">
      <alignment horizontal="center" vertical="top" wrapText="1"/>
    </xf>
    <xf numFmtId="0" fontId="43" fillId="0" borderId="21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8" fillId="0" borderId="21" xfId="0" applyFont="1" applyBorder="1" applyAlignment="1">
      <alignment horizontal="left" vertical="top" wrapText="1"/>
    </xf>
    <xf numFmtId="0" fontId="43" fillId="0" borderId="38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4" fontId="44" fillId="0" borderId="38" xfId="0" applyNumberFormat="1" applyFont="1" applyBorder="1" applyAlignment="1">
      <alignment horizontal="right" vertical="center"/>
    </xf>
    <xf numFmtId="0" fontId="6" fillId="0" borderId="38" xfId="0" applyFont="1" applyBorder="1" applyAlignment="1">
      <alignment horizontal="center" vertical="center"/>
    </xf>
    <xf numFmtId="4" fontId="8" fillId="0" borderId="20" xfId="0" applyNumberFormat="1" applyFont="1" applyBorder="1"/>
    <xf numFmtId="4" fontId="44" fillId="0" borderId="20" xfId="0" applyNumberFormat="1" applyFont="1" applyFill="1" applyBorder="1"/>
    <xf numFmtId="4" fontId="6" fillId="0" borderId="38" xfId="0" applyNumberFormat="1" applyFont="1" applyFill="1" applyBorder="1"/>
    <xf numFmtId="0" fontId="43" fillId="0" borderId="18" xfId="0" applyFont="1" applyBorder="1" applyAlignment="1">
      <alignment horizontal="center" vertical="center" wrapText="1"/>
    </xf>
    <xf numFmtId="0" fontId="43" fillId="0" borderId="21" xfId="0" applyFont="1" applyBorder="1" applyAlignment="1">
      <alignment horizontal="left" vertical="center" wrapText="1"/>
    </xf>
    <xf numFmtId="0" fontId="6" fillId="0" borderId="16" xfId="0" applyFont="1" applyFill="1" applyBorder="1" applyAlignment="1">
      <alignment horizontal="center" vertical="center"/>
    </xf>
    <xf numFmtId="16" fontId="43" fillId="0" borderId="18" xfId="0" applyNumberFormat="1" applyFont="1" applyFill="1" applyBorder="1" applyAlignment="1">
      <alignment horizontal="left" indent="2"/>
    </xf>
    <xf numFmtId="4" fontId="6" fillId="0" borderId="20" xfId="0" applyNumberFormat="1" applyFont="1" applyFill="1" applyBorder="1"/>
    <xf numFmtId="0" fontId="8" fillId="0" borderId="21" xfId="0" applyFont="1" applyFill="1" applyBorder="1" applyAlignment="1">
      <alignment horizontal="left" wrapText="1" indent="1"/>
    </xf>
    <xf numFmtId="0" fontId="8" fillId="0" borderId="20" xfId="0" applyFont="1" applyFill="1" applyBorder="1" applyAlignment="1">
      <alignment horizontal="center" wrapText="1"/>
    </xf>
    <xf numFmtId="0" fontId="44" fillId="0" borderId="20" xfId="0" applyFont="1" applyFill="1" applyBorder="1" applyAlignment="1">
      <alignment horizontal="center" wrapText="1"/>
    </xf>
    <xf numFmtId="0" fontId="8" fillId="0" borderId="20" xfId="0" applyFont="1" applyBorder="1" applyAlignment="1">
      <alignment horizontal="center" wrapText="1"/>
    </xf>
    <xf numFmtId="0" fontId="44" fillId="0" borderId="20" xfId="0" applyFont="1" applyBorder="1" applyAlignment="1">
      <alignment horizontal="center" wrapText="1"/>
    </xf>
    <xf numFmtId="0" fontId="43" fillId="0" borderId="22" xfId="0" applyFont="1" applyFill="1" applyBorder="1" applyAlignment="1">
      <alignment horizontal="left" indent="2"/>
    </xf>
    <xf numFmtId="0" fontId="43" fillId="0" borderId="31" xfId="0" applyFont="1" applyFill="1" applyBorder="1" applyAlignment="1">
      <alignment wrapText="1"/>
    </xf>
    <xf numFmtId="0" fontId="43" fillId="0" borderId="26" xfId="0" applyFont="1" applyFill="1" applyBorder="1" applyAlignment="1">
      <alignment horizontal="center" wrapText="1"/>
    </xf>
    <xf numFmtId="0" fontId="6" fillId="0" borderId="26" xfId="0" applyFont="1" applyFill="1" applyBorder="1" applyAlignment="1">
      <alignment horizontal="center" wrapText="1"/>
    </xf>
    <xf numFmtId="4" fontId="6" fillId="0" borderId="26" xfId="0" applyNumberFormat="1" applyFont="1" applyFill="1" applyBorder="1"/>
    <xf numFmtId="16" fontId="8" fillId="0" borderId="24" xfId="0" applyNumberFormat="1" applyFont="1" applyFill="1" applyBorder="1" applyAlignment="1">
      <alignment horizontal="left" indent="2"/>
    </xf>
    <xf numFmtId="0" fontId="8" fillId="0" borderId="24" xfId="0" applyFont="1" applyBorder="1" applyAlignment="1">
      <alignment wrapText="1"/>
    </xf>
    <xf numFmtId="4" fontId="44" fillId="0" borderId="24" xfId="0" applyNumberFormat="1" applyFont="1" applyBorder="1"/>
    <xf numFmtId="0" fontId="8" fillId="0" borderId="23" xfId="0" applyFont="1" applyFill="1" applyBorder="1" applyAlignment="1">
      <alignment horizontal="left" indent="2"/>
    </xf>
    <xf numFmtId="0" fontId="8" fillId="0" borderId="23" xfId="0" applyFont="1" applyBorder="1" applyAlignment="1">
      <alignment wrapText="1"/>
    </xf>
    <xf numFmtId="4" fontId="44" fillId="0" borderId="23" xfId="0" applyNumberFormat="1" applyFont="1" applyBorder="1"/>
    <xf numFmtId="0" fontId="8" fillId="0" borderId="25" xfId="0" applyFont="1" applyFill="1" applyBorder="1" applyAlignment="1">
      <alignment horizontal="left" indent="2"/>
    </xf>
    <xf numFmtId="0" fontId="8" fillId="0" borderId="25" xfId="0" applyFont="1" applyBorder="1" applyAlignment="1">
      <alignment wrapText="1"/>
    </xf>
    <xf numFmtId="0" fontId="8" fillId="0" borderId="25" xfId="0" applyFont="1" applyBorder="1" applyAlignment="1">
      <alignment horizontal="center" wrapText="1"/>
    </xf>
    <xf numFmtId="0" fontId="8" fillId="0" borderId="26" xfId="0" applyFont="1" applyBorder="1" applyAlignment="1">
      <alignment horizontal="center" wrapText="1"/>
    </xf>
    <xf numFmtId="4" fontId="8" fillId="0" borderId="25" xfId="0" applyNumberFormat="1" applyFont="1" applyBorder="1"/>
    <xf numFmtId="0" fontId="8" fillId="0" borderId="0" xfId="0" applyFont="1" applyAlignment="1">
      <alignment horizontal="right"/>
    </xf>
    <xf numFmtId="0" fontId="56" fillId="0" borderId="72" xfId="0" applyFont="1" applyBorder="1" applyAlignment="1">
      <alignment horizontal="center" vertical="center" wrapText="1"/>
    </xf>
    <xf numFmtId="2" fontId="56" fillId="0" borderId="72" xfId="0" applyNumberFormat="1" applyFont="1" applyBorder="1" applyAlignment="1">
      <alignment horizontal="center" vertical="center" wrapText="1"/>
    </xf>
    <xf numFmtId="3" fontId="77" fillId="5" borderId="3" xfId="0" applyNumberFormat="1" applyFont="1" applyFill="1" applyBorder="1"/>
    <xf numFmtId="0" fontId="56" fillId="0" borderId="0" xfId="0" applyFont="1" applyAlignment="1">
      <alignment horizontal="right"/>
    </xf>
    <xf numFmtId="0" fontId="43" fillId="0" borderId="0" xfId="0" applyFont="1" applyAlignment="1">
      <alignment horizontal="left" wrapText="1"/>
    </xf>
    <xf numFmtId="164" fontId="3" fillId="0" borderId="0" xfId="4" applyFont="1" applyAlignment="1">
      <alignment horizontal="right"/>
    </xf>
    <xf numFmtId="4" fontId="44" fillId="0" borderId="42" xfId="0" applyNumberFormat="1" applyFont="1" applyFill="1" applyBorder="1" applyAlignment="1">
      <alignment horizontal="center" vertical="top" wrapText="1"/>
    </xf>
    <xf numFmtId="0" fontId="54" fillId="0" borderId="46" xfId="0" applyFont="1" applyBorder="1" applyAlignment="1">
      <alignment horizontal="right"/>
    </xf>
    <xf numFmtId="0" fontId="54" fillId="0" borderId="0" xfId="0" applyFont="1" applyAlignment="1">
      <alignment horizontal="left"/>
    </xf>
    <xf numFmtId="0" fontId="44" fillId="0" borderId="0" xfId="13" applyFont="1"/>
    <xf numFmtId="0" fontId="6" fillId="0" borderId="0" xfId="8" applyFont="1" applyFill="1" applyAlignment="1">
      <alignment horizontal="center"/>
    </xf>
    <xf numFmtId="0" fontId="6" fillId="0" borderId="0" xfId="11" applyFont="1" applyBorder="1" applyAlignment="1">
      <alignment horizontal="center" wrapText="1"/>
    </xf>
    <xf numFmtId="0" fontId="4" fillId="0" borderId="0" xfId="12" applyFont="1" applyAlignment="1">
      <alignment horizontal="center" wrapText="1"/>
    </xf>
    <xf numFmtId="0" fontId="6" fillId="0" borderId="0" xfId="11" applyFont="1" applyBorder="1" applyAlignment="1">
      <alignment horizontal="center" vertical="center" wrapText="1"/>
    </xf>
    <xf numFmtId="0" fontId="7" fillId="0" borderId="7" xfId="12" applyFont="1" applyBorder="1" applyAlignment="1">
      <alignment horizontal="center" vertical="center" wrapText="1" readingOrder="1"/>
    </xf>
    <xf numFmtId="0" fontId="7" fillId="0" borderId="0" xfId="12" applyFont="1" applyAlignment="1">
      <alignment horizontal="center" vertical="center" wrapText="1" readingOrder="1"/>
    </xf>
    <xf numFmtId="0" fontId="7" fillId="0" borderId="8" xfId="12" applyFont="1" applyBorder="1" applyAlignment="1">
      <alignment horizontal="center" vertical="center" wrapText="1" readingOrder="1"/>
    </xf>
    <xf numFmtId="0" fontId="2" fillId="0" borderId="0" xfId="11" applyFont="1" applyBorder="1" applyAlignment="1">
      <alignment horizontal="center"/>
    </xf>
    <xf numFmtId="0" fontId="6" fillId="0" borderId="0" xfId="11" applyFont="1" applyBorder="1" applyAlignment="1">
      <alignment horizontal="center"/>
    </xf>
    <xf numFmtId="0" fontId="3" fillId="0" borderId="0" xfId="11" applyFont="1" applyBorder="1" applyAlignment="1">
      <alignment horizontal="center"/>
    </xf>
    <xf numFmtId="0" fontId="4" fillId="0" borderId="0" xfId="12" applyFont="1" applyAlignment="1"/>
    <xf numFmtId="0" fontId="4" fillId="0" borderId="8" xfId="12" applyFont="1" applyBorder="1" applyAlignment="1"/>
    <xf numFmtId="0" fontId="5" fillId="0" borderId="0" xfId="11" applyFont="1" applyBorder="1" applyAlignment="1">
      <alignment horizontal="center"/>
    </xf>
    <xf numFmtId="0" fontId="5" fillId="0" borderId="0" xfId="11" applyFont="1" applyBorder="1" applyAlignment="1">
      <alignment horizontal="left" vertical="center" wrapText="1"/>
    </xf>
    <xf numFmtId="0" fontId="5" fillId="0" borderId="8" xfId="11" applyFont="1" applyBorder="1" applyAlignment="1">
      <alignment horizontal="left" vertical="center" wrapText="1"/>
    </xf>
    <xf numFmtId="0" fontId="5" fillId="0" borderId="8" xfId="11" applyFont="1" applyBorder="1" applyAlignment="1">
      <alignment horizontal="center"/>
    </xf>
    <xf numFmtId="0" fontId="76" fillId="5" borderId="74" xfId="0" applyFont="1" applyFill="1" applyBorder="1" applyAlignment="1">
      <alignment horizontal="left" wrapText="1"/>
    </xf>
    <xf numFmtId="0" fontId="76" fillId="5" borderId="36" xfId="0" applyFont="1" applyFill="1" applyBorder="1" applyAlignment="1">
      <alignment horizontal="left" wrapText="1"/>
    </xf>
    <xf numFmtId="0" fontId="84" fillId="0" borderId="3" xfId="0" applyFont="1" applyBorder="1" applyAlignment="1">
      <alignment horizontal="center" vertical="top" wrapText="1"/>
    </xf>
    <xf numFmtId="0" fontId="76" fillId="5" borderId="74" xfId="0" applyFont="1" applyFill="1" applyBorder="1" applyAlignment="1">
      <alignment horizontal="center"/>
    </xf>
    <xf numFmtId="0" fontId="76" fillId="5" borderId="36" xfId="0" applyFont="1" applyFill="1" applyBorder="1" applyAlignment="1">
      <alignment horizontal="center"/>
    </xf>
    <xf numFmtId="0" fontId="88" fillId="5" borderId="0" xfId="0" applyFont="1" applyFill="1" applyBorder="1" applyAlignment="1">
      <alignment horizontal="center" wrapText="1"/>
    </xf>
    <xf numFmtId="0" fontId="72" fillId="5" borderId="74" xfId="0" applyFont="1" applyFill="1" applyBorder="1" applyAlignment="1">
      <alignment horizontal="center" wrapText="1"/>
    </xf>
    <xf numFmtId="0" fontId="72" fillId="5" borderId="83" xfId="0" applyFont="1" applyFill="1" applyBorder="1" applyAlignment="1">
      <alignment horizontal="center" wrapText="1"/>
    </xf>
    <xf numFmtId="0" fontId="72" fillId="5" borderId="36" xfId="0" applyFont="1" applyFill="1" applyBorder="1" applyAlignment="1">
      <alignment horizontal="center" wrapText="1"/>
    </xf>
    <xf numFmtId="0" fontId="87" fillId="5" borderId="0" xfId="0" applyFont="1" applyFill="1" applyAlignment="1">
      <alignment horizontal="left" vertical="center" wrapText="1"/>
    </xf>
    <xf numFmtId="0" fontId="88" fillId="0" borderId="0" xfId="0" applyFont="1" applyAlignment="1">
      <alignment horizontal="center" wrapText="1"/>
    </xf>
    <xf numFmtId="0" fontId="57" fillId="0" borderId="0" xfId="0" applyFont="1" applyAlignment="1">
      <alignment horizontal="left" wrapText="1"/>
    </xf>
    <xf numFmtId="0" fontId="88" fillId="5" borderId="0" xfId="0" applyFont="1" applyFill="1" applyBorder="1" applyAlignment="1">
      <alignment horizontal="left"/>
    </xf>
    <xf numFmtId="0" fontId="72" fillId="5" borderId="74" xfId="0" applyFont="1" applyFill="1" applyBorder="1" applyAlignment="1">
      <alignment horizontal="center"/>
    </xf>
    <xf numFmtId="0" fontId="72" fillId="5" borderId="83" xfId="0" applyFont="1" applyFill="1" applyBorder="1" applyAlignment="1">
      <alignment horizontal="center"/>
    </xf>
    <xf numFmtId="0" fontId="72" fillId="5" borderId="36" xfId="0" applyFont="1" applyFill="1" applyBorder="1" applyAlignment="1">
      <alignment horizontal="center"/>
    </xf>
    <xf numFmtId="0" fontId="72" fillId="5" borderId="3" xfId="0" applyFont="1" applyFill="1" applyBorder="1" applyAlignment="1">
      <alignment horizontal="center"/>
    </xf>
    <xf numFmtId="0" fontId="88" fillId="5" borderId="85" xfId="0" applyFont="1" applyFill="1" applyBorder="1" applyAlignment="1">
      <alignment horizontal="center" vertical="center" wrapText="1"/>
    </xf>
    <xf numFmtId="0" fontId="88" fillId="5" borderId="75" xfId="0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top" wrapText="1"/>
    </xf>
    <xf numFmtId="0" fontId="11" fillId="0" borderId="60" xfId="0" applyFont="1" applyFill="1" applyBorder="1" applyAlignment="1">
      <alignment horizontal="justify" vertical="top" wrapText="1"/>
    </xf>
    <xf numFmtId="0" fontId="11" fillId="0" borderId="61" xfId="0" applyFont="1" applyFill="1" applyBorder="1" applyAlignment="1">
      <alignment horizontal="justify" vertical="top" wrapText="1"/>
    </xf>
    <xf numFmtId="4" fontId="6" fillId="0" borderId="35" xfId="0" applyNumberFormat="1" applyFont="1" applyFill="1" applyBorder="1" applyAlignment="1">
      <alignment horizontal="center" vertical="top" wrapText="1"/>
    </xf>
    <xf numFmtId="4" fontId="44" fillId="0" borderId="35" xfId="0" applyNumberFormat="1" applyFont="1" applyFill="1" applyBorder="1" applyAlignment="1">
      <alignment horizontal="center" vertical="top" wrapText="1"/>
    </xf>
    <xf numFmtId="0" fontId="8" fillId="0" borderId="50" xfId="0" applyFont="1" applyFill="1" applyBorder="1" applyAlignment="1">
      <alignment horizontal="center" vertical="center" wrapText="1"/>
    </xf>
    <xf numFmtId="0" fontId="0" fillId="0" borderId="51" xfId="0" applyFill="1" applyBorder="1" applyAlignment="1">
      <alignment vertical="center"/>
    </xf>
    <xf numFmtId="49" fontId="8" fillId="0" borderId="34" xfId="0" applyNumberFormat="1" applyFont="1" applyFill="1" applyBorder="1" applyAlignment="1">
      <alignment horizontal="center" vertical="top" wrapText="1"/>
    </xf>
    <xf numFmtId="0" fontId="11" fillId="0" borderId="42" xfId="0" applyFont="1" applyFill="1" applyBorder="1" applyAlignment="1">
      <alignment horizontal="justify" vertical="top" wrapText="1"/>
    </xf>
    <xf numFmtId="0" fontId="11" fillId="0" borderId="43" xfId="0" applyFont="1" applyFill="1" applyBorder="1" applyAlignment="1">
      <alignment horizontal="justify" vertical="top" wrapText="1"/>
    </xf>
    <xf numFmtId="4" fontId="44" fillId="0" borderId="42" xfId="0" applyNumberFormat="1" applyFont="1" applyFill="1" applyBorder="1" applyAlignment="1">
      <alignment horizontal="center" vertical="top" wrapText="1"/>
    </xf>
    <xf numFmtId="4" fontId="44" fillId="0" borderId="43" xfId="0" applyNumberFormat="1" applyFont="1" applyFill="1" applyBorder="1" applyAlignment="1">
      <alignment horizontal="center" vertical="top" wrapText="1"/>
    </xf>
    <xf numFmtId="4" fontId="44" fillId="0" borderId="42" xfId="0" applyNumberFormat="1" applyFont="1" applyFill="1" applyBorder="1" applyAlignment="1">
      <alignment horizontal="center" vertical="center" wrapText="1"/>
    </xf>
    <xf numFmtId="4" fontId="44" fillId="0" borderId="43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 wrapText="1"/>
    </xf>
    <xf numFmtId="0" fontId="57" fillId="5" borderId="0" xfId="0" applyFont="1" applyFill="1" applyAlignment="1">
      <alignment horizontal="center" wrapText="1"/>
    </xf>
    <xf numFmtId="0" fontId="51" fillId="5" borderId="0" xfId="0" applyFont="1" applyFill="1" applyAlignment="1">
      <alignment horizontal="center" wrapText="1"/>
    </xf>
    <xf numFmtId="49" fontId="8" fillId="0" borderId="52" xfId="0" applyNumberFormat="1" applyFont="1" applyFill="1" applyBorder="1" applyAlignment="1">
      <alignment horizontal="center" vertical="center" wrapText="1"/>
    </xf>
    <xf numFmtId="0" fontId="0" fillId="0" borderId="34" xfId="0" applyFill="1" applyBorder="1" applyAlignment="1">
      <alignment vertical="center"/>
    </xf>
    <xf numFmtId="0" fontId="8" fillId="0" borderId="47" xfId="0" applyFont="1" applyFill="1" applyBorder="1" applyAlignment="1">
      <alignment horizontal="center" vertical="center" wrapText="1"/>
    </xf>
    <xf numFmtId="0" fontId="0" fillId="0" borderId="35" xfId="0" applyFill="1" applyBorder="1" applyAlignment="1">
      <alignment vertical="center"/>
    </xf>
    <xf numFmtId="0" fontId="51" fillId="0" borderId="48" xfId="0" applyFont="1" applyFill="1" applyBorder="1" applyAlignment="1">
      <alignment horizontal="center"/>
    </xf>
    <xf numFmtId="0" fontId="51" fillId="0" borderId="53" xfId="0" applyFont="1" applyFill="1" applyBorder="1" applyAlignment="1">
      <alignment horizontal="center"/>
    </xf>
    <xf numFmtId="0" fontId="8" fillId="0" borderId="0" xfId="0" applyFont="1" applyAlignment="1">
      <alignment horizontal="right"/>
    </xf>
    <xf numFmtId="0" fontId="43" fillId="0" borderId="0" xfId="0" applyFont="1" applyAlignment="1">
      <alignment horizontal="left" wrapText="1"/>
    </xf>
    <xf numFmtId="0" fontId="38" fillId="0" borderId="47" xfId="0" applyFont="1" applyBorder="1" applyAlignment="1">
      <alignment horizontal="center" vertical="center" wrapText="1"/>
    </xf>
    <xf numFmtId="0" fontId="48" fillId="0" borderId="35" xfId="0" applyFont="1" applyBorder="1" applyAlignment="1">
      <alignment vertical="center"/>
    </xf>
    <xf numFmtId="0" fontId="56" fillId="0" borderId="48" xfId="0" applyFont="1" applyBorder="1" applyAlignment="1">
      <alignment horizontal="center" wrapText="1"/>
    </xf>
    <xf numFmtId="0" fontId="56" fillId="0" borderId="49" xfId="0" applyFont="1" applyBorder="1" applyAlignment="1">
      <alignment horizontal="center" wrapText="1"/>
    </xf>
    <xf numFmtId="0" fontId="43" fillId="0" borderId="0" xfId="0" applyFont="1" applyAlignment="1">
      <alignment horizontal="center" wrapText="1"/>
    </xf>
    <xf numFmtId="0" fontId="44" fillId="5" borderId="0" xfId="0" applyFont="1" applyFill="1" applyAlignment="1">
      <alignment horizontal="center" wrapText="1"/>
    </xf>
    <xf numFmtId="0" fontId="16" fillId="0" borderId="0" xfId="13" applyFont="1" applyAlignment="1">
      <alignment horizontal="right"/>
    </xf>
    <xf numFmtId="0" fontId="17" fillId="0" borderId="0" xfId="13" applyFont="1" applyBorder="1" applyAlignment="1">
      <alignment horizontal="center" wrapText="1"/>
    </xf>
    <xf numFmtId="0" fontId="19" fillId="0" borderId="28" xfId="13" applyFont="1" applyBorder="1" applyAlignment="1">
      <alignment horizontal="center" vertical="center" wrapText="1"/>
    </xf>
    <xf numFmtId="0" fontId="19" fillId="0" borderId="32" xfId="13" applyFont="1" applyBorder="1" applyAlignment="1">
      <alignment horizontal="center" vertical="center" wrapText="1"/>
    </xf>
    <xf numFmtId="0" fontId="19" fillId="0" borderId="18" xfId="13" applyFont="1" applyBorder="1" applyAlignment="1">
      <alignment horizontal="center" vertical="center" wrapText="1"/>
    </xf>
    <xf numFmtId="0" fontId="19" fillId="0" borderId="29" xfId="13" applyFont="1" applyBorder="1" applyAlignment="1">
      <alignment horizontal="center" vertical="center"/>
    </xf>
    <xf numFmtId="0" fontId="19" fillId="0" borderId="14" xfId="13" applyFont="1" applyBorder="1" applyAlignment="1">
      <alignment horizontal="center" vertical="center"/>
    </xf>
    <xf numFmtId="0" fontId="19" fillId="0" borderId="3" xfId="13" applyFont="1" applyBorder="1" applyAlignment="1">
      <alignment horizontal="center" vertical="center"/>
    </xf>
    <xf numFmtId="0" fontId="61" fillId="0" borderId="29" xfId="13" applyFont="1" applyBorder="1" applyAlignment="1">
      <alignment horizontal="center" vertical="center" wrapText="1"/>
    </xf>
    <xf numFmtId="0" fontId="61" fillId="0" borderId="14" xfId="13" applyFont="1" applyBorder="1" applyAlignment="1">
      <alignment horizontal="center" vertical="center" wrapText="1"/>
    </xf>
    <xf numFmtId="0" fontId="61" fillId="0" borderId="3" xfId="13" applyFont="1" applyBorder="1" applyAlignment="1">
      <alignment horizontal="center" vertical="center" wrapText="1"/>
    </xf>
    <xf numFmtId="0" fontId="61" fillId="0" borderId="30" xfId="13" applyFont="1" applyBorder="1" applyAlignment="1">
      <alignment horizontal="center" vertical="center" wrapText="1"/>
    </xf>
    <xf numFmtId="0" fontId="61" fillId="0" borderId="33" xfId="13" applyFont="1" applyBorder="1" applyAlignment="1">
      <alignment horizontal="center" vertical="center" wrapText="1"/>
    </xf>
    <xf numFmtId="0" fontId="61" fillId="0" borderId="21" xfId="13" applyFont="1" applyBorder="1" applyAlignment="1">
      <alignment horizontal="center" vertical="center" wrapText="1"/>
    </xf>
    <xf numFmtId="0" fontId="47" fillId="0" borderId="12" xfId="0" applyFont="1" applyBorder="1" applyAlignment="1">
      <alignment horizontal="center" wrapText="1"/>
    </xf>
    <xf numFmtId="0" fontId="50" fillId="0" borderId="3" xfId="0" applyFont="1" applyBorder="1" applyAlignment="1">
      <alignment wrapText="1"/>
    </xf>
    <xf numFmtId="0" fontId="47" fillId="0" borderId="74" xfId="0" applyFont="1" applyBorder="1" applyAlignment="1">
      <alignment vertical="top" wrapText="1"/>
    </xf>
    <xf numFmtId="0" fontId="47" fillId="0" borderId="36" xfId="0" applyFont="1" applyBorder="1" applyAlignment="1">
      <alignment vertical="top" wrapText="1"/>
    </xf>
    <xf numFmtId="0" fontId="47" fillId="0" borderId="0" xfId="0" applyFont="1" applyFill="1" applyBorder="1" applyAlignment="1">
      <alignment horizontal="left" vertical="top" wrapText="1"/>
    </xf>
    <xf numFmtId="0" fontId="67" fillId="0" borderId="0" xfId="0" applyFont="1" applyAlignment="1">
      <alignment wrapText="1"/>
    </xf>
    <xf numFmtId="0" fontId="47" fillId="0" borderId="0" xfId="0" applyFont="1" applyAlignment="1">
      <alignment horizontal="center"/>
    </xf>
    <xf numFmtId="0" fontId="56" fillId="0" borderId="0" xfId="0" applyFont="1" applyAlignment="1">
      <alignment horizontal="right"/>
    </xf>
    <xf numFmtId="0" fontId="47" fillId="0" borderId="0" xfId="0" applyFont="1" applyAlignment="1">
      <alignment horizontal="center" wrapText="1"/>
    </xf>
    <xf numFmtId="0" fontId="47" fillId="0" borderId="46" xfId="0" applyFont="1" applyBorder="1" applyAlignment="1">
      <alignment horizontal="center" wrapText="1"/>
    </xf>
    <xf numFmtId="0" fontId="56" fillId="0" borderId="12" xfId="0" applyFont="1" applyBorder="1" applyAlignment="1">
      <alignment horizontal="center" vertical="center" wrapText="1"/>
    </xf>
    <xf numFmtId="0" fontId="56" fillId="0" borderId="14" xfId="0" applyFont="1" applyBorder="1" applyAlignment="1">
      <alignment horizontal="center" vertical="center" wrapText="1"/>
    </xf>
    <xf numFmtId="0" fontId="56" fillId="0" borderId="77" xfId="0" applyFont="1" applyBorder="1" applyAlignment="1">
      <alignment horizontal="center" vertical="center" wrapText="1"/>
    </xf>
    <xf numFmtId="0" fontId="56" fillId="0" borderId="78" xfId="0" applyFont="1" applyBorder="1" applyAlignment="1">
      <alignment horizontal="center" vertical="center" wrapText="1"/>
    </xf>
    <xf numFmtId="0" fontId="56" fillId="0" borderId="76" xfId="0" applyFont="1" applyBorder="1" applyAlignment="1">
      <alignment horizontal="center" vertical="center" wrapText="1"/>
    </xf>
    <xf numFmtId="0" fontId="56" fillId="0" borderId="75" xfId="0" applyFont="1" applyBorder="1" applyAlignment="1">
      <alignment horizontal="center" vertical="center" wrapText="1"/>
    </xf>
    <xf numFmtId="0" fontId="82" fillId="0" borderId="3" xfId="0" applyFont="1" applyBorder="1" applyAlignment="1">
      <alignment horizontal="center" vertical="top" wrapText="1"/>
    </xf>
    <xf numFmtId="0" fontId="47" fillId="0" borderId="12" xfId="0" applyFont="1" applyBorder="1" applyAlignment="1">
      <alignment wrapText="1"/>
    </xf>
    <xf numFmtId="0" fontId="47" fillId="0" borderId="14" xfId="0" applyFont="1" applyBorder="1" applyAlignment="1">
      <alignment wrapText="1"/>
    </xf>
    <xf numFmtId="0" fontId="50" fillId="0" borderId="74" xfId="0" applyFont="1" applyBorder="1" applyAlignment="1">
      <alignment horizontal="center" vertical="center" wrapText="1"/>
    </xf>
    <xf numFmtId="0" fontId="50" fillId="0" borderId="36" xfId="0" applyFont="1" applyBorder="1" applyAlignment="1">
      <alignment horizontal="center" vertical="center" wrapText="1"/>
    </xf>
    <xf numFmtId="0" fontId="50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56" fillId="22" borderId="54" xfId="0" applyFont="1" applyFill="1" applyBorder="1" applyAlignment="1">
      <alignment horizontal="center" wrapText="1"/>
    </xf>
    <xf numFmtId="0" fontId="56" fillId="22" borderId="55" xfId="0" applyFont="1" applyFill="1" applyBorder="1" applyAlignment="1">
      <alignment horizontal="center" wrapText="1"/>
    </xf>
    <xf numFmtId="0" fontId="56" fillId="22" borderId="16" xfId="0" applyFont="1" applyFill="1" applyBorder="1" applyAlignment="1">
      <alignment horizontal="center" wrapText="1"/>
    </xf>
    <xf numFmtId="0" fontId="47" fillId="22" borderId="54" xfId="0" applyFont="1" applyFill="1" applyBorder="1" applyAlignment="1">
      <alignment horizontal="center" wrapText="1"/>
    </xf>
    <xf numFmtId="0" fontId="47" fillId="22" borderId="55" xfId="0" applyFont="1" applyFill="1" applyBorder="1" applyAlignment="1">
      <alignment horizontal="center" wrapText="1"/>
    </xf>
    <xf numFmtId="0" fontId="47" fillId="22" borderId="16" xfId="0" applyFont="1" applyFill="1" applyBorder="1" applyAlignment="1">
      <alignment horizontal="center" wrapText="1"/>
    </xf>
    <xf numFmtId="0" fontId="56" fillId="22" borderId="54" xfId="0" applyFont="1" applyFill="1" applyBorder="1" applyAlignment="1">
      <alignment horizontal="center" vertical="top" wrapText="1"/>
    </xf>
    <xf numFmtId="0" fontId="56" fillId="22" borderId="55" xfId="0" applyFont="1" applyFill="1" applyBorder="1" applyAlignment="1">
      <alignment horizontal="center" vertical="top" wrapText="1"/>
    </xf>
    <xf numFmtId="0" fontId="56" fillId="22" borderId="16" xfId="0" applyFont="1" applyFill="1" applyBorder="1" applyAlignment="1">
      <alignment horizontal="center" vertical="top" wrapText="1"/>
    </xf>
    <xf numFmtId="0" fontId="47" fillId="22" borderId="54" xfId="0" applyFont="1" applyFill="1" applyBorder="1" applyAlignment="1">
      <alignment horizontal="center" vertical="top" wrapText="1"/>
    </xf>
    <xf numFmtId="0" fontId="47" fillId="22" borderId="55" xfId="0" applyFont="1" applyFill="1" applyBorder="1" applyAlignment="1">
      <alignment horizontal="center" vertical="top" wrapText="1"/>
    </xf>
    <xf numFmtId="0" fontId="47" fillId="22" borderId="16" xfId="0" applyFont="1" applyFill="1" applyBorder="1" applyAlignment="1">
      <alignment horizontal="center" vertical="top" wrapText="1"/>
    </xf>
    <xf numFmtId="0" fontId="56" fillId="0" borderId="79" xfId="0" applyFont="1" applyBorder="1" applyAlignment="1">
      <alignment horizontal="center" vertical="top" wrapText="1"/>
    </xf>
    <xf numFmtId="0" fontId="56" fillId="0" borderId="80" xfId="0" applyFont="1" applyBorder="1" applyAlignment="1">
      <alignment horizontal="center" vertical="top" wrapText="1"/>
    </xf>
    <xf numFmtId="0" fontId="56" fillId="0" borderId="81" xfId="0" applyFont="1" applyBorder="1" applyAlignment="1">
      <alignment horizontal="center" vertical="top" wrapText="1"/>
    </xf>
    <xf numFmtId="0" fontId="56" fillId="0" borderId="54" xfId="0" applyFont="1" applyBorder="1" applyAlignment="1">
      <alignment horizontal="center" vertical="top" wrapText="1"/>
    </xf>
    <xf numFmtId="0" fontId="0" fillId="0" borderId="55" xfId="0" applyBorder="1"/>
    <xf numFmtId="0" fontId="0" fillId="0" borderId="16" xfId="0" applyBorder="1"/>
    <xf numFmtId="0" fontId="92" fillId="0" borderId="54" xfId="0" applyFont="1" applyBorder="1" applyAlignment="1">
      <alignment horizontal="center" vertical="top" wrapText="1"/>
    </xf>
    <xf numFmtId="0" fontId="56" fillId="0" borderId="0" xfId="0" applyFont="1" applyAlignment="1">
      <alignment horizontal="left" wrapText="1"/>
    </xf>
    <xf numFmtId="49" fontId="56" fillId="0" borderId="0" xfId="0" applyNumberFormat="1" applyFont="1" applyAlignment="1">
      <alignment horizontal="left" wrapText="1"/>
    </xf>
    <xf numFmtId="0" fontId="92" fillId="0" borderId="54" xfId="0" applyFont="1" applyBorder="1" applyAlignment="1">
      <alignment horizontal="center" wrapText="1"/>
    </xf>
    <xf numFmtId="0" fontId="51" fillId="0" borderId="82" xfId="0" applyFont="1" applyFill="1" applyBorder="1" applyAlignment="1">
      <alignment horizontal="center"/>
    </xf>
    <xf numFmtId="0" fontId="43" fillId="0" borderId="0" xfId="0" applyFont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69" xfId="0" applyFont="1" applyBorder="1" applyAlignment="1">
      <alignment horizontal="center"/>
    </xf>
    <xf numFmtId="0" fontId="59" fillId="0" borderId="0" xfId="0" applyFont="1" applyAlignment="1">
      <alignment horizontal="center"/>
    </xf>
    <xf numFmtId="0" fontId="82" fillId="4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3" fillId="0" borderId="54" xfId="0" applyFont="1" applyBorder="1" applyAlignment="1">
      <alignment horizontal="center" vertical="center" wrapText="1"/>
    </xf>
    <xf numFmtId="0" fontId="51" fillId="0" borderId="55" xfId="0" applyFont="1" applyBorder="1" applyAlignment="1">
      <alignment horizontal="center" vertical="center"/>
    </xf>
    <xf numFmtId="0" fontId="51" fillId="0" borderId="16" xfId="0" applyFont="1" applyBorder="1" applyAlignment="1"/>
    <xf numFmtId="0" fontId="56" fillId="0" borderId="0" xfId="0" applyFont="1" applyAlignment="1">
      <alignment horizontal="center" wrapText="1"/>
    </xf>
    <xf numFmtId="0" fontId="51" fillId="0" borderId="0" xfId="0" applyFont="1" applyAlignment="1">
      <alignment horizontal="center" wrapText="1"/>
    </xf>
    <xf numFmtId="0" fontId="56" fillId="0" borderId="79" xfId="0" applyFont="1" applyBorder="1" applyAlignment="1">
      <alignment horizontal="justify" vertical="center" wrapText="1"/>
    </xf>
    <xf numFmtId="0" fontId="56" fillId="0" borderId="81" xfId="0" applyFont="1" applyBorder="1" applyAlignment="1">
      <alignment horizontal="justify" vertical="center" wrapText="1"/>
    </xf>
    <xf numFmtId="0" fontId="56" fillId="0" borderId="79" xfId="0" applyFont="1" applyBorder="1" applyAlignment="1">
      <alignment horizontal="center" vertical="center" wrapText="1"/>
    </xf>
    <xf numFmtId="0" fontId="56" fillId="0" borderId="81" xfId="0" applyFont="1" applyBorder="1" applyAlignment="1">
      <alignment horizontal="center" vertical="center" wrapText="1"/>
    </xf>
    <xf numFmtId="0" fontId="56" fillId="0" borderId="54" xfId="0" applyFont="1" applyBorder="1" applyAlignment="1">
      <alignment horizontal="center" vertical="center" wrapText="1"/>
    </xf>
    <xf numFmtId="0" fontId="56" fillId="0" borderId="55" xfId="0" applyFont="1" applyBorder="1" applyAlignment="1">
      <alignment horizontal="center" vertical="center" wrapText="1"/>
    </xf>
    <xf numFmtId="0" fontId="56" fillId="0" borderId="16" xfId="0" applyFont="1" applyBorder="1" applyAlignment="1">
      <alignment horizontal="center" vertical="center" wrapText="1"/>
    </xf>
    <xf numFmtId="0" fontId="56" fillId="0" borderId="66" xfId="0" applyFont="1" applyBorder="1" applyAlignment="1">
      <alignment horizontal="center" vertical="center" wrapText="1"/>
    </xf>
    <xf numFmtId="0" fontId="56" fillId="0" borderId="68" xfId="0" applyFont="1" applyBorder="1" applyAlignment="1">
      <alignment horizontal="center" vertical="center" wrapText="1"/>
    </xf>
    <xf numFmtId="0" fontId="56" fillId="0" borderId="70" xfId="0" applyFont="1" applyBorder="1" applyAlignment="1">
      <alignment horizontal="center" vertical="center" wrapText="1"/>
    </xf>
    <xf numFmtId="0" fontId="56" fillId="0" borderId="72" xfId="0" applyFont="1" applyBorder="1" applyAlignment="1">
      <alignment horizontal="center" vertical="center" wrapText="1"/>
    </xf>
    <xf numFmtId="2" fontId="84" fillId="5" borderId="3" xfId="0" applyNumberFormat="1" applyFont="1" applyFill="1" applyBorder="1" applyAlignment="1">
      <alignment horizontal="center" vertical="top" wrapText="1"/>
    </xf>
    <xf numFmtId="0" fontId="88" fillId="5" borderId="77" xfId="0" applyFont="1" applyFill="1" applyBorder="1" applyAlignment="1">
      <alignment horizontal="center" vertical="center" wrapText="1"/>
    </xf>
    <xf numFmtId="0" fontId="88" fillId="5" borderId="78" xfId="0" applyFont="1" applyFill="1" applyBorder="1" applyAlignment="1">
      <alignment horizontal="center" vertical="center" wrapText="1"/>
    </xf>
    <xf numFmtId="0" fontId="88" fillId="5" borderId="101" xfId="0" applyFont="1" applyFill="1" applyBorder="1" applyAlignment="1">
      <alignment horizontal="center" vertical="center" wrapText="1"/>
    </xf>
    <xf numFmtId="0" fontId="88" fillId="5" borderId="76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" fontId="6" fillId="0" borderId="102" xfId="0" applyNumberFormat="1" applyFont="1" applyFill="1" applyBorder="1" applyAlignment="1">
      <alignment horizontal="center" vertical="top" wrapText="1"/>
    </xf>
    <xf numFmtId="4" fontId="44" fillId="0" borderId="59" xfId="0" applyNumberFormat="1" applyFont="1" applyFill="1" applyBorder="1" applyAlignment="1">
      <alignment horizontal="center" vertical="top" wrapText="1"/>
    </xf>
    <xf numFmtId="4" fontId="44" fillId="0" borderId="3" xfId="0" applyNumberFormat="1" applyFont="1" applyFill="1" applyBorder="1" applyAlignment="1">
      <alignment horizontal="center" vertical="top" wrapText="1"/>
    </xf>
    <xf numFmtId="4" fontId="13" fillId="0" borderId="102" xfId="0" applyNumberFormat="1" applyFont="1" applyFill="1" applyBorder="1" applyAlignment="1">
      <alignment horizontal="center" vertical="top" wrapText="1"/>
    </xf>
    <xf numFmtId="168" fontId="13" fillId="0" borderId="59" xfId="0" applyNumberFormat="1" applyFont="1" applyFill="1" applyBorder="1" applyAlignment="1">
      <alignment horizontal="center" vertical="top" wrapText="1"/>
    </xf>
    <xf numFmtId="4" fontId="13" fillId="0" borderId="43" xfId="0" applyNumberFormat="1" applyFont="1" applyFill="1" applyBorder="1" applyAlignment="1">
      <alignment horizontal="center" vertical="top" wrapText="1"/>
    </xf>
    <xf numFmtId="4" fontId="44" fillId="0" borderId="103" xfId="0" applyNumberFormat="1" applyFont="1" applyFill="1" applyBorder="1" applyAlignment="1">
      <alignment horizontal="center" vertical="top" wrapText="1"/>
    </xf>
    <xf numFmtId="4" fontId="13" fillId="0" borderId="104" xfId="0" applyNumberFormat="1" applyFont="1" applyFill="1" applyBorder="1" applyAlignment="1">
      <alignment horizontal="center" vertical="top" wrapText="1"/>
    </xf>
    <xf numFmtId="4" fontId="13" fillId="0" borderId="105" xfId="0" applyNumberFormat="1" applyFont="1" applyFill="1" applyBorder="1" applyAlignment="1">
      <alignment horizontal="center" vertical="top" wrapText="1"/>
    </xf>
    <xf numFmtId="0" fontId="6" fillId="0" borderId="0" xfId="13" applyFont="1" applyFill="1" applyAlignment="1"/>
    <xf numFmtId="0" fontId="43" fillId="0" borderId="17" xfId="0" applyFont="1" applyBorder="1" applyAlignment="1">
      <alignment horizontal="center" vertical="center" wrapText="1"/>
    </xf>
    <xf numFmtId="0" fontId="51" fillId="0" borderId="17" xfId="0" applyFont="1" applyBorder="1" applyAlignment="1">
      <alignment horizontal="center" vertical="center"/>
    </xf>
    <xf numFmtId="0" fontId="51" fillId="0" borderId="17" xfId="0" applyFont="1" applyBorder="1" applyAlignment="1"/>
    <xf numFmtId="0" fontId="43" fillId="0" borderId="17" xfId="0" applyFont="1" applyBorder="1" applyAlignment="1">
      <alignment horizontal="left" vertical="center"/>
    </xf>
    <xf numFmtId="0" fontId="6" fillId="0" borderId="17" xfId="8" applyFont="1" applyFill="1" applyBorder="1" applyAlignment="1">
      <alignment horizontal="left" vertical="center" indent="2"/>
    </xf>
    <xf numFmtId="0" fontId="43" fillId="0" borderId="17" xfId="0" applyFont="1" applyBorder="1"/>
    <xf numFmtId="4" fontId="43" fillId="0" borderId="17" xfId="0" applyNumberFormat="1" applyFont="1" applyBorder="1"/>
    <xf numFmtId="4" fontId="8" fillId="0" borderId="17" xfId="0" applyNumberFormat="1" applyFont="1" applyBorder="1"/>
    <xf numFmtId="16" fontId="8" fillId="0" borderId="17" xfId="0" applyNumberFormat="1" applyFont="1" applyFill="1" applyBorder="1" applyAlignment="1">
      <alignment horizontal="left" indent="2"/>
    </xf>
    <xf numFmtId="0" fontId="8" fillId="0" borderId="17" xfId="0" applyFont="1" applyBorder="1" applyAlignment="1">
      <alignment horizontal="left" wrapText="1" indent="1"/>
    </xf>
    <xf numFmtId="4" fontId="8" fillId="0" borderId="17" xfId="0" applyNumberFormat="1" applyFont="1" applyBorder="1" applyAlignment="1">
      <alignment vertical="center"/>
    </xf>
    <xf numFmtId="4" fontId="44" fillId="0" borderId="17" xfId="0" applyNumberFormat="1" applyFont="1" applyBorder="1" applyAlignment="1">
      <alignment vertical="center"/>
    </xf>
    <xf numFmtId="16" fontId="8" fillId="0" borderId="17" xfId="0" applyNumberFormat="1" applyFont="1" applyFill="1" applyBorder="1" applyAlignment="1">
      <alignment horizontal="left" vertical="center" indent="2"/>
    </xf>
    <xf numFmtId="0" fontId="8" fillId="0" borderId="17" xfId="0" applyFont="1" applyFill="1" applyBorder="1" applyAlignment="1">
      <alignment horizontal="left" indent="2"/>
    </xf>
    <xf numFmtId="0" fontId="43" fillId="0" borderId="17" xfId="0" applyFont="1" applyFill="1" applyBorder="1" applyAlignment="1">
      <alignment horizontal="left" indent="2"/>
    </xf>
    <xf numFmtId="0" fontId="43" fillId="0" borderId="17" xfId="0" applyFont="1" applyBorder="1" applyAlignment="1">
      <alignment horizontal="left" wrapText="1" indent="1"/>
    </xf>
    <xf numFmtId="4" fontId="6" fillId="0" borderId="17" xfId="0" applyNumberFormat="1" applyFont="1" applyBorder="1" applyAlignment="1">
      <alignment vertical="center"/>
    </xf>
    <xf numFmtId="0" fontId="44" fillId="0" borderId="17" xfId="8" applyFont="1" applyFill="1" applyBorder="1" applyAlignment="1">
      <alignment horizontal="left" vertical="center" indent="2"/>
    </xf>
    <xf numFmtId="0" fontId="43" fillId="0" borderId="17" xfId="0" applyFont="1" applyBorder="1" applyAlignment="1">
      <alignment horizontal="center" wrapText="1"/>
    </xf>
    <xf numFmtId="0" fontId="6" fillId="0" borderId="17" xfId="0" applyFont="1" applyBorder="1" applyAlignment="1">
      <alignment horizontal="center" wrapText="1"/>
    </xf>
    <xf numFmtId="4" fontId="6" fillId="0" borderId="17" xfId="0" applyNumberFormat="1" applyFont="1" applyBorder="1"/>
    <xf numFmtId="0" fontId="43" fillId="0" borderId="17" xfId="0" applyFont="1" applyBorder="1" applyAlignment="1">
      <alignment horizontal="center" vertical="top" wrapText="1"/>
    </xf>
    <xf numFmtId="0" fontId="43" fillId="0" borderId="17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top" wrapText="1"/>
    </xf>
    <xf numFmtId="4" fontId="44" fillId="0" borderId="17" xfId="0" applyNumberFormat="1" applyFont="1" applyBorder="1" applyAlignment="1">
      <alignment horizontal="right" vertical="center"/>
    </xf>
    <xf numFmtId="4" fontId="44" fillId="0" borderId="17" xfId="0" applyNumberFormat="1" applyFont="1" applyFill="1" applyBorder="1"/>
    <xf numFmtId="4" fontId="44" fillId="0" borderId="17" xfId="0" applyNumberFormat="1" applyFont="1" applyBorder="1"/>
    <xf numFmtId="4" fontId="6" fillId="0" borderId="17" xfId="0" applyNumberFormat="1" applyFont="1" applyFill="1" applyBorder="1"/>
    <xf numFmtId="0" fontId="43" fillId="0" borderId="17" xfId="0" applyFont="1" applyBorder="1" applyAlignment="1">
      <alignment horizontal="left" vertical="center" wrapText="1"/>
    </xf>
    <xf numFmtId="0" fontId="6" fillId="0" borderId="17" xfId="0" applyFont="1" applyFill="1" applyBorder="1" applyAlignment="1">
      <alignment horizontal="center" vertical="center"/>
    </xf>
    <xf numFmtId="16" fontId="43" fillId="0" borderId="17" xfId="0" applyNumberFormat="1" applyFont="1" applyFill="1" applyBorder="1" applyAlignment="1">
      <alignment horizontal="left" indent="2"/>
    </xf>
    <xf numFmtId="0" fontId="8" fillId="0" borderId="17" xfId="0" applyFont="1" applyFill="1" applyBorder="1" applyAlignment="1">
      <alignment horizontal="left" wrapText="1" indent="1"/>
    </xf>
    <xf numFmtId="0" fontId="8" fillId="0" borderId="17" xfId="0" applyFont="1" applyFill="1" applyBorder="1" applyAlignment="1">
      <alignment horizontal="center" wrapText="1"/>
    </xf>
    <xf numFmtId="0" fontId="44" fillId="0" borderId="17" xfId="0" applyFont="1" applyFill="1" applyBorder="1" applyAlignment="1">
      <alignment horizontal="center" wrapText="1"/>
    </xf>
    <xf numFmtId="0" fontId="8" fillId="0" borderId="17" xfId="0" applyFont="1" applyBorder="1" applyAlignment="1">
      <alignment horizontal="center" wrapText="1"/>
    </xf>
    <xf numFmtId="0" fontId="44" fillId="0" borderId="17" xfId="0" applyFont="1" applyBorder="1" applyAlignment="1">
      <alignment horizontal="center" wrapText="1"/>
    </xf>
    <xf numFmtId="0" fontId="43" fillId="0" borderId="17" xfId="0" applyFont="1" applyFill="1" applyBorder="1" applyAlignment="1">
      <alignment wrapText="1"/>
    </xf>
    <xf numFmtId="0" fontId="43" fillId="0" borderId="17" xfId="0" applyFont="1" applyFill="1" applyBorder="1" applyAlignment="1">
      <alignment horizontal="center" wrapText="1"/>
    </xf>
    <xf numFmtId="0" fontId="6" fillId="0" borderId="17" xfId="0" applyFont="1" applyFill="1" applyBorder="1" applyAlignment="1">
      <alignment horizontal="center" wrapText="1"/>
    </xf>
    <xf numFmtId="0" fontId="8" fillId="0" borderId="17" xfId="0" applyFont="1" applyBorder="1" applyAlignment="1">
      <alignment wrapText="1"/>
    </xf>
    <xf numFmtId="0" fontId="6" fillId="0" borderId="17" xfId="0" applyFont="1" applyFill="1" applyBorder="1" applyAlignment="1">
      <alignment horizontal="center" vertical="center" wrapText="1"/>
    </xf>
    <xf numFmtId="0" fontId="54" fillId="0" borderId="0" xfId="0" applyFont="1" applyAlignment="1">
      <alignment horizontal="center" wrapText="1"/>
    </xf>
  </cellXfs>
  <cellStyles count="514">
    <cellStyle name="%" xfId="351"/>
    <cellStyle name="%_Inputs" xfId="352"/>
    <cellStyle name="%_Inputs (const)" xfId="353"/>
    <cellStyle name="%_Inputs Co" xfId="354"/>
    <cellStyle name="_Model_RAB Мой" xfId="355"/>
    <cellStyle name="_Model_RAB_MRSK_svod" xfId="356"/>
    <cellStyle name="_выручка по присоединениям2" xfId="357"/>
    <cellStyle name="_Исходные данные для модели" xfId="358"/>
    <cellStyle name="_Книга1" xfId="21"/>
    <cellStyle name="_Книга1_Копия АРМ_БП_РСК_V10 0_20100213" xfId="22"/>
    <cellStyle name="_МОДЕЛЬ_1 (2)" xfId="359"/>
    <cellStyle name="_НВВ 2009 постатейно свод по филиалам_09_02_09" xfId="360"/>
    <cellStyle name="_НВВ 2009 постатейно свод по филиалам_для Валентина" xfId="361"/>
    <cellStyle name="_Омск" xfId="362"/>
    <cellStyle name="_пр 5 тариф RAB" xfId="363"/>
    <cellStyle name="_Предожение _ДБП_2009 г ( согласованные БП)  (2)" xfId="364"/>
    <cellStyle name="_Приложение МТС-3-КС" xfId="365"/>
    <cellStyle name="_Приложение-МТС--2-1" xfId="366"/>
    <cellStyle name="_Расчет RAB_22072008" xfId="367"/>
    <cellStyle name="_Расчет RAB_Лен и МОЭСК_с 2010 года_14.04.2009_со сглаж_version 3.0_без ФСК" xfId="368"/>
    <cellStyle name="_Свод по ИПР (2)" xfId="369"/>
    <cellStyle name="_Смета по тарифам свод 07" xfId="1"/>
    <cellStyle name="_таблицы для расчетов28-04-08_2006-2009_прибыль корр_по ИА" xfId="370"/>
    <cellStyle name="_таблицы для расчетов28-04-08_2006-2009с ИА" xfId="371"/>
    <cellStyle name="_Форма 6  РТК.xls(отчет по Адр пр. ЛО)" xfId="372"/>
    <cellStyle name="_Формат разбивки по МРСК_РСК" xfId="373"/>
    <cellStyle name="_Формат_для Согласования" xfId="374"/>
    <cellStyle name="”ќђќ‘ћ‚›‰" xfId="375"/>
    <cellStyle name="”љ‘ђћ‚ђќќ›‰" xfId="376"/>
    <cellStyle name="„…ќ…†ќ›‰" xfId="377"/>
    <cellStyle name="‡ђѓћ‹ћ‚ћљ1" xfId="378"/>
    <cellStyle name="‡ђѓћ‹ћ‚ћљ2" xfId="379"/>
    <cellStyle name="’ћѓћ‚›‰" xfId="380"/>
    <cellStyle name="20% - Accent1" xfId="381"/>
    <cellStyle name="20% - Accent2" xfId="382"/>
    <cellStyle name="20% - Accent3" xfId="383"/>
    <cellStyle name="20% - Accent4" xfId="384"/>
    <cellStyle name="20% - Accent5" xfId="385"/>
    <cellStyle name="20% - Accent6" xfId="386"/>
    <cellStyle name="20% - Акцент1 2" xfId="23"/>
    <cellStyle name="20% - Акцент1 3" xfId="24"/>
    <cellStyle name="20% - Акцент1 4" xfId="25"/>
    <cellStyle name="20% - Акцент1 5" xfId="26"/>
    <cellStyle name="20% - Акцент1 6" xfId="27"/>
    <cellStyle name="20% - Акцент1 7" xfId="28"/>
    <cellStyle name="20% - Акцент1 8" xfId="29"/>
    <cellStyle name="20% - Акцент1 9" xfId="30"/>
    <cellStyle name="20% - Акцент2 2" xfId="31"/>
    <cellStyle name="20% - Акцент2 3" xfId="32"/>
    <cellStyle name="20% - Акцент2 4" xfId="33"/>
    <cellStyle name="20% - Акцент2 5" xfId="34"/>
    <cellStyle name="20% - Акцент2 6" xfId="35"/>
    <cellStyle name="20% - Акцент2 7" xfId="36"/>
    <cellStyle name="20% - Акцент2 8" xfId="37"/>
    <cellStyle name="20% - Акцент2 9" xfId="38"/>
    <cellStyle name="20% - Акцент3 2" xfId="39"/>
    <cellStyle name="20% - Акцент3 3" xfId="40"/>
    <cellStyle name="20% - Акцент3 4" xfId="41"/>
    <cellStyle name="20% - Акцент3 5" xfId="42"/>
    <cellStyle name="20% - Акцент3 6" xfId="43"/>
    <cellStyle name="20% - Акцент3 7" xfId="44"/>
    <cellStyle name="20% - Акцент3 8" xfId="45"/>
    <cellStyle name="20% - Акцент3 9" xfId="46"/>
    <cellStyle name="20% - Акцент4 2" xfId="47"/>
    <cellStyle name="20% - Акцент4 3" xfId="48"/>
    <cellStyle name="20% - Акцент4 4" xfId="49"/>
    <cellStyle name="20% - Акцент4 5" xfId="50"/>
    <cellStyle name="20% - Акцент4 6" xfId="51"/>
    <cellStyle name="20% - Акцент4 7" xfId="52"/>
    <cellStyle name="20% - Акцент4 8" xfId="53"/>
    <cellStyle name="20% - Акцент4 9" xfId="54"/>
    <cellStyle name="20% - Акцент5 2" xfId="55"/>
    <cellStyle name="20% - Акцент5 3" xfId="56"/>
    <cellStyle name="20% - Акцент5 4" xfId="57"/>
    <cellStyle name="20% - Акцент5 5" xfId="58"/>
    <cellStyle name="20% - Акцент5 6" xfId="59"/>
    <cellStyle name="20% - Акцент5 7" xfId="60"/>
    <cellStyle name="20% - Акцент5 8" xfId="61"/>
    <cellStyle name="20% - Акцент5 9" xfId="62"/>
    <cellStyle name="20% - Акцент6 2" xfId="63"/>
    <cellStyle name="20% - Акцент6 3" xfId="64"/>
    <cellStyle name="20% - Акцент6 4" xfId="65"/>
    <cellStyle name="20% - Акцент6 5" xfId="66"/>
    <cellStyle name="20% - Акцент6 6" xfId="67"/>
    <cellStyle name="20% - Акцент6 7" xfId="68"/>
    <cellStyle name="20% - Акцент6 8" xfId="69"/>
    <cellStyle name="20% - Акцент6 9" xfId="70"/>
    <cellStyle name="40% - Accent1" xfId="387"/>
    <cellStyle name="40% - Accent2" xfId="388"/>
    <cellStyle name="40% - Accent3" xfId="389"/>
    <cellStyle name="40% - Accent4" xfId="390"/>
    <cellStyle name="40% - Accent5" xfId="391"/>
    <cellStyle name="40% - Accent6" xfId="392"/>
    <cellStyle name="40% - Акцент1 2" xfId="71"/>
    <cellStyle name="40% - Акцент1 3" xfId="72"/>
    <cellStyle name="40% - Акцент1 4" xfId="73"/>
    <cellStyle name="40% - Акцент1 5" xfId="74"/>
    <cellStyle name="40% - Акцент1 6" xfId="75"/>
    <cellStyle name="40% - Акцент1 7" xfId="76"/>
    <cellStyle name="40% - Акцент1 8" xfId="77"/>
    <cellStyle name="40% - Акцент1 9" xfId="78"/>
    <cellStyle name="40% - Акцент2 2" xfId="79"/>
    <cellStyle name="40% - Акцент2 3" xfId="80"/>
    <cellStyle name="40% - Акцент2 4" xfId="81"/>
    <cellStyle name="40% - Акцент2 5" xfId="82"/>
    <cellStyle name="40% - Акцент2 6" xfId="83"/>
    <cellStyle name="40% - Акцент2 7" xfId="84"/>
    <cellStyle name="40% - Акцент2 8" xfId="85"/>
    <cellStyle name="40% - Акцент2 9" xfId="86"/>
    <cellStyle name="40% - Акцент3 2" xfId="87"/>
    <cellStyle name="40% - Акцент3 3" xfId="88"/>
    <cellStyle name="40% - Акцент3 4" xfId="89"/>
    <cellStyle name="40% - Акцент3 5" xfId="90"/>
    <cellStyle name="40% - Акцент3 6" xfId="91"/>
    <cellStyle name="40% - Акцент3 7" xfId="92"/>
    <cellStyle name="40% - Акцент3 8" xfId="93"/>
    <cellStyle name="40% - Акцент3 9" xfId="94"/>
    <cellStyle name="40% - Акцент4 2" xfId="95"/>
    <cellStyle name="40% - Акцент4 3" xfId="96"/>
    <cellStyle name="40% - Акцент4 4" xfId="97"/>
    <cellStyle name="40% - Акцент4 5" xfId="98"/>
    <cellStyle name="40% - Акцент4 6" xfId="99"/>
    <cellStyle name="40% - Акцент4 7" xfId="100"/>
    <cellStyle name="40% - Акцент4 8" xfId="101"/>
    <cellStyle name="40% - Акцент4 9" xfId="102"/>
    <cellStyle name="40% - Акцент5 2" xfId="103"/>
    <cellStyle name="40% - Акцент5 3" xfId="104"/>
    <cellStyle name="40% - Акцент5 4" xfId="105"/>
    <cellStyle name="40% - Акцент5 5" xfId="106"/>
    <cellStyle name="40% - Акцент5 6" xfId="107"/>
    <cellStyle name="40% - Акцент5 7" xfId="108"/>
    <cellStyle name="40% - Акцент5 8" xfId="109"/>
    <cellStyle name="40% - Акцент5 9" xfId="110"/>
    <cellStyle name="40% - Акцент6 2" xfId="111"/>
    <cellStyle name="40% - Акцент6 3" xfId="112"/>
    <cellStyle name="40% - Акцент6 4" xfId="113"/>
    <cellStyle name="40% - Акцент6 5" xfId="114"/>
    <cellStyle name="40% - Акцент6 6" xfId="115"/>
    <cellStyle name="40% - Акцент6 7" xfId="116"/>
    <cellStyle name="40% - Акцент6 8" xfId="117"/>
    <cellStyle name="40% - Акцент6 9" xfId="118"/>
    <cellStyle name="60% - Accent1" xfId="393"/>
    <cellStyle name="60% - Accent2" xfId="394"/>
    <cellStyle name="60% - Accent3" xfId="395"/>
    <cellStyle name="60% - Accent4" xfId="396"/>
    <cellStyle name="60% - Accent5" xfId="397"/>
    <cellStyle name="60% - Accent6" xfId="398"/>
    <cellStyle name="Accent1" xfId="399"/>
    <cellStyle name="Accent2" xfId="400"/>
    <cellStyle name="Accent3" xfId="401"/>
    <cellStyle name="Accent4" xfId="402"/>
    <cellStyle name="Accent5" xfId="403"/>
    <cellStyle name="Accent6" xfId="404"/>
    <cellStyle name="Ăčďĺđńńűëęŕ" xfId="405"/>
    <cellStyle name="Áĺççŕůčňíűé" xfId="406"/>
    <cellStyle name="Äĺíĺćíűé [0]_(ňŕá 3č)" xfId="407"/>
    <cellStyle name="Äĺíĺćíűé_(ňŕá 3č)" xfId="408"/>
    <cellStyle name="Bad" xfId="409"/>
    <cellStyle name="Calculation" xfId="410"/>
    <cellStyle name="Check Cell" xfId="411"/>
    <cellStyle name="Comma [0]_laroux" xfId="412"/>
    <cellStyle name="Comma_laroux" xfId="413"/>
    <cellStyle name="Comma0" xfId="414"/>
    <cellStyle name="Çŕůčňíűé" xfId="415"/>
    <cellStyle name="Currency [0]" xfId="416"/>
    <cellStyle name="Currency_laroux" xfId="417"/>
    <cellStyle name="Currency0" xfId="418"/>
    <cellStyle name="Date" xfId="419"/>
    <cellStyle name="Dates" xfId="420"/>
    <cellStyle name="E-mail" xfId="421"/>
    <cellStyle name="Euro" xfId="422"/>
    <cellStyle name="Explanatory Text" xfId="423"/>
    <cellStyle name="Fixed" xfId="424"/>
    <cellStyle name="Good" xfId="425"/>
    <cellStyle name="Heading" xfId="426"/>
    <cellStyle name="Heading 1" xfId="427"/>
    <cellStyle name="Heading 2" xfId="428"/>
    <cellStyle name="Heading 3" xfId="429"/>
    <cellStyle name="Heading 4" xfId="430"/>
    <cellStyle name="Heading2" xfId="431"/>
    <cellStyle name="Îáű÷íűé__FES" xfId="432"/>
    <cellStyle name="Îňęđűâŕâřŕ˙ń˙ ăčďĺđńńűëęŕ" xfId="433"/>
    <cellStyle name="Input" xfId="434"/>
    <cellStyle name="Inputs" xfId="435"/>
    <cellStyle name="Inputs (const)" xfId="436"/>
    <cellStyle name="Inputs Co" xfId="437"/>
    <cellStyle name="Linked Cell" xfId="438"/>
    <cellStyle name="Neutral" xfId="439"/>
    <cellStyle name="Normal_38" xfId="440"/>
    <cellStyle name="Normal1" xfId="441"/>
    <cellStyle name="Note" xfId="442"/>
    <cellStyle name="Ôčíŕíńîâűé [0]_(ňŕá 3č)" xfId="443"/>
    <cellStyle name="Ôčíŕíńîâűé_(ňŕá 3č)" xfId="444"/>
    <cellStyle name="Output" xfId="445"/>
    <cellStyle name="Price_Body" xfId="446"/>
    <cellStyle name="SAPBEXaggData" xfId="447"/>
    <cellStyle name="SAPBEXaggDataEmph" xfId="448"/>
    <cellStyle name="SAPBEXaggItem" xfId="449"/>
    <cellStyle name="SAPBEXaggItemX" xfId="450"/>
    <cellStyle name="SAPBEXchaText" xfId="451"/>
    <cellStyle name="SAPBEXexcBad7" xfId="452"/>
    <cellStyle name="SAPBEXexcBad8" xfId="453"/>
    <cellStyle name="SAPBEXexcBad9" xfId="454"/>
    <cellStyle name="SAPBEXexcCritical4" xfId="455"/>
    <cellStyle name="SAPBEXexcCritical5" xfId="456"/>
    <cellStyle name="SAPBEXexcCritical6" xfId="457"/>
    <cellStyle name="SAPBEXexcGood1" xfId="458"/>
    <cellStyle name="SAPBEXexcGood2" xfId="459"/>
    <cellStyle name="SAPBEXexcGood3" xfId="460"/>
    <cellStyle name="SAPBEXfilterDrill" xfId="461"/>
    <cellStyle name="SAPBEXfilterItem" xfId="462"/>
    <cellStyle name="SAPBEXfilterText" xfId="463"/>
    <cellStyle name="SAPBEXformats" xfId="464"/>
    <cellStyle name="SAPBEXheaderItem" xfId="465"/>
    <cellStyle name="SAPBEXheaderText" xfId="466"/>
    <cellStyle name="SAPBEXHLevel0" xfId="467"/>
    <cellStyle name="SAPBEXHLevel0X" xfId="468"/>
    <cellStyle name="SAPBEXHLevel1" xfId="469"/>
    <cellStyle name="SAPBEXHLevel1X" xfId="470"/>
    <cellStyle name="SAPBEXHLevel2" xfId="471"/>
    <cellStyle name="SAPBEXHLevel2X" xfId="472"/>
    <cellStyle name="SAPBEXHLevel3" xfId="473"/>
    <cellStyle name="SAPBEXHLevel3X" xfId="474"/>
    <cellStyle name="SAPBEXinputData" xfId="475"/>
    <cellStyle name="SAPBEXresData" xfId="476"/>
    <cellStyle name="SAPBEXresDataEmph" xfId="477"/>
    <cellStyle name="SAPBEXresItem" xfId="478"/>
    <cellStyle name="SAPBEXresItemX" xfId="479"/>
    <cellStyle name="SAPBEXstdData" xfId="480"/>
    <cellStyle name="SAPBEXstdDataEmph" xfId="481"/>
    <cellStyle name="SAPBEXstdItem" xfId="482"/>
    <cellStyle name="SAPBEXstdItemX" xfId="483"/>
    <cellStyle name="SAPBEXtitle" xfId="484"/>
    <cellStyle name="SAPBEXundefined" xfId="485"/>
    <cellStyle name="Table Heading" xfId="486"/>
    <cellStyle name="Title" xfId="487"/>
    <cellStyle name="Total" xfId="488"/>
    <cellStyle name="Warning Text" xfId="489"/>
    <cellStyle name="Беззащитный" xfId="2"/>
    <cellStyle name="Внешняя сылка" xfId="3"/>
    <cellStyle name="Гиперссылка" xfId="349" builtinId="8"/>
    <cellStyle name="Гиперссылка 2" xfId="513"/>
    <cellStyle name="Гиперссылка 3" xfId="490"/>
    <cellStyle name="Денежный 2" xfId="4"/>
    <cellStyle name="Заголовок" xfId="491"/>
    <cellStyle name="ЗаголовокСтолбца" xfId="492"/>
    <cellStyle name="Защитный" xfId="5"/>
    <cellStyle name="Значение" xfId="493"/>
    <cellStyle name="Зоголовок" xfId="6"/>
    <cellStyle name="Итог 4_46EE.2011(v1.0)" xfId="348"/>
    <cellStyle name="Итого" xfId="7"/>
    <cellStyle name="Мой заголовок" xfId="494"/>
    <cellStyle name="Мой заголовок листа" xfId="495"/>
    <cellStyle name="Мои наименования показателей" xfId="496"/>
    <cellStyle name="Обычный" xfId="0" builtinId="0"/>
    <cellStyle name="Обычный 10" xfId="119"/>
    <cellStyle name="Обычный 10 2" xfId="120"/>
    <cellStyle name="Обычный 10 3" xfId="121"/>
    <cellStyle name="Обычный 101" xfId="122"/>
    <cellStyle name="Обычный 101 2" xfId="123"/>
    <cellStyle name="Обычный 101 3" xfId="124"/>
    <cellStyle name="Обычный 107" xfId="125"/>
    <cellStyle name="Обычный 11" xfId="126"/>
    <cellStyle name="Обычный 117" xfId="127"/>
    <cellStyle name="Обычный 118" xfId="128"/>
    <cellStyle name="Обычный 119 2" xfId="129"/>
    <cellStyle name="Обычный 12" xfId="130"/>
    <cellStyle name="Обычный 120" xfId="131"/>
    <cellStyle name="Обычный 120 2" xfId="132"/>
    <cellStyle name="Обычный 121" xfId="133"/>
    <cellStyle name="Обычный 122" xfId="134"/>
    <cellStyle name="Обычный 122 2" xfId="135"/>
    <cellStyle name="Обычный 123 2" xfId="136"/>
    <cellStyle name="Обычный 125" xfId="137"/>
    <cellStyle name="Обычный 125 2" xfId="138"/>
    <cellStyle name="Обычный 127" xfId="139"/>
    <cellStyle name="Обычный 128" xfId="140"/>
    <cellStyle name="Обычный 129" xfId="141"/>
    <cellStyle name="Обычный 129 2" xfId="142"/>
    <cellStyle name="Обычный 13" xfId="143"/>
    <cellStyle name="Обычный 130" xfId="144"/>
    <cellStyle name="Обычный 130 2" xfId="145"/>
    <cellStyle name="Обычный 131" xfId="146"/>
    <cellStyle name="Обычный 132" xfId="147"/>
    <cellStyle name="Обычный 133" xfId="148"/>
    <cellStyle name="Обычный 134" xfId="149"/>
    <cellStyle name="Обычный 135" xfId="150"/>
    <cellStyle name="Обычный 136" xfId="151"/>
    <cellStyle name="Обычный 137" xfId="152"/>
    <cellStyle name="Обычный 138" xfId="153"/>
    <cellStyle name="Обычный 14" xfId="154"/>
    <cellStyle name="Обычный 141" xfId="155"/>
    <cellStyle name="Обычный 142" xfId="156"/>
    <cellStyle name="Обычный 143" xfId="157"/>
    <cellStyle name="Обычный 144" xfId="158"/>
    <cellStyle name="Обычный 145" xfId="159"/>
    <cellStyle name="Обычный 146" xfId="160"/>
    <cellStyle name="Обычный 148" xfId="161"/>
    <cellStyle name="Обычный 149" xfId="162"/>
    <cellStyle name="Обычный 15" xfId="163"/>
    <cellStyle name="Обычный 15 2" xfId="164"/>
    <cellStyle name="Обычный 151" xfId="165"/>
    <cellStyle name="Обычный 155" xfId="166"/>
    <cellStyle name="Обычный 156" xfId="167"/>
    <cellStyle name="Обычный 158" xfId="168"/>
    <cellStyle name="Обычный 16" xfId="169"/>
    <cellStyle name="Обычный 164" xfId="170"/>
    <cellStyle name="Обычный 165" xfId="171"/>
    <cellStyle name="Обычный 173" xfId="172"/>
    <cellStyle name="Обычный 176" xfId="173"/>
    <cellStyle name="Обычный 178" xfId="174"/>
    <cellStyle name="Обычный 187" xfId="175"/>
    <cellStyle name="Обычный 195" xfId="176"/>
    <cellStyle name="Обычный 2" xfId="8"/>
    <cellStyle name="Обычный 2 10" xfId="177"/>
    <cellStyle name="Обычный 2 10 2" xfId="178"/>
    <cellStyle name="Обычный 2 10 3" xfId="179"/>
    <cellStyle name="Обычный 2 11" xfId="180"/>
    <cellStyle name="Обычный 2 12" xfId="181"/>
    <cellStyle name="Обычный 2 13" xfId="182"/>
    <cellStyle name="Обычный 2 14" xfId="183"/>
    <cellStyle name="Обычный 2 15" xfId="184"/>
    <cellStyle name="Обычный 2 16" xfId="185"/>
    <cellStyle name="Обычный 2 2" xfId="186"/>
    <cellStyle name="Обычный 2 2 10" xfId="187"/>
    <cellStyle name="Обычный 2 2 10 2" xfId="188"/>
    <cellStyle name="Обычный 2 2 2" xfId="189"/>
    <cellStyle name="Обычный 2 2 3" xfId="190"/>
    <cellStyle name="Обычный 2 3" xfId="191"/>
    <cellStyle name="Обычный 2 3 2" xfId="192"/>
    <cellStyle name="Обычный 2 4" xfId="193"/>
    <cellStyle name="Обычный 2 5" xfId="194"/>
    <cellStyle name="Обычный 2 6" xfId="195"/>
    <cellStyle name="Обычный 2 7" xfId="196"/>
    <cellStyle name="Обычный 2 8" xfId="197"/>
    <cellStyle name="Обычный 2 9" xfId="198"/>
    <cellStyle name="Обычный 2_Расчет баланса и НВВ для сетевых организаций" xfId="497"/>
    <cellStyle name="Обычный 203" xfId="199"/>
    <cellStyle name="Обычный 204" xfId="200"/>
    <cellStyle name="Обычный 209" xfId="201"/>
    <cellStyle name="Обычный 215" xfId="202"/>
    <cellStyle name="Обычный 223" xfId="203"/>
    <cellStyle name="Обычный 225" xfId="204"/>
    <cellStyle name="Обычный 3" xfId="9"/>
    <cellStyle name="Обычный 3 10" xfId="205"/>
    <cellStyle name="Обычный 3 11" xfId="206"/>
    <cellStyle name="Обычный 3 12" xfId="207"/>
    <cellStyle name="Обычный 3 13" xfId="208"/>
    <cellStyle name="Обычный 3 14" xfId="209"/>
    <cellStyle name="Обычный 3 15" xfId="210"/>
    <cellStyle name="Обычный 3 16" xfId="211"/>
    <cellStyle name="Обычный 3 2" xfId="10"/>
    <cellStyle name="Обычный 3 3" xfId="212"/>
    <cellStyle name="Обычный 3 4" xfId="213"/>
    <cellStyle name="Обычный 3 5" xfId="214"/>
    <cellStyle name="Обычный 3 6" xfId="215"/>
    <cellStyle name="Обычный 3 7" xfId="216"/>
    <cellStyle name="Обычный 3 8" xfId="217"/>
    <cellStyle name="Обычный 3 9" xfId="218"/>
    <cellStyle name="Обычный 4" xfId="219"/>
    <cellStyle name="Обычный 4 10" xfId="220"/>
    <cellStyle name="Обычный 4 11" xfId="221"/>
    <cellStyle name="Обычный 4 12" xfId="222"/>
    <cellStyle name="Обычный 4 13" xfId="223"/>
    <cellStyle name="Обычный 4 14" xfId="224"/>
    <cellStyle name="Обычный 4 2" xfId="225"/>
    <cellStyle name="Обычный 4 2 2" xfId="226"/>
    <cellStyle name="Обычный 4 3" xfId="227"/>
    <cellStyle name="Обычный 4 4" xfId="228"/>
    <cellStyle name="Обычный 4 5" xfId="229"/>
    <cellStyle name="Обычный 4 6" xfId="230"/>
    <cellStyle name="Обычный 4 7" xfId="231"/>
    <cellStyle name="Обычный 4 8" xfId="232"/>
    <cellStyle name="Обычный 4 9" xfId="233"/>
    <cellStyle name="Обычный 4_Исходные данные для модели" xfId="498"/>
    <cellStyle name="Обычный 5" xfId="234"/>
    <cellStyle name="Обычный 5 10" xfId="235"/>
    <cellStyle name="Обычный 5 11" xfId="236"/>
    <cellStyle name="Обычный 5 12" xfId="237"/>
    <cellStyle name="Обычный 5 13" xfId="238"/>
    <cellStyle name="Обычный 5 14" xfId="239"/>
    <cellStyle name="Обычный 5 15" xfId="240"/>
    <cellStyle name="Обычный 5 2" xfId="241"/>
    <cellStyle name="Обычный 5 2 2" xfId="242"/>
    <cellStyle name="Обычный 5 3" xfId="243"/>
    <cellStyle name="Обычный 5 4" xfId="244"/>
    <cellStyle name="Обычный 5 5" xfId="245"/>
    <cellStyle name="Обычный 5 6" xfId="246"/>
    <cellStyle name="Обычный 5 7" xfId="247"/>
    <cellStyle name="Обычный 5 8" xfId="248"/>
    <cellStyle name="Обычный 5 9" xfId="249"/>
    <cellStyle name="Обычный 51" xfId="250"/>
    <cellStyle name="Обычный 51 10" xfId="251"/>
    <cellStyle name="Обычный 52" xfId="252"/>
    <cellStyle name="Обычный 6" xfId="253"/>
    <cellStyle name="Обычный 6 10" xfId="254"/>
    <cellStyle name="Обычный 6 11" xfId="255"/>
    <cellStyle name="Обычный 6 12" xfId="256"/>
    <cellStyle name="Обычный 6 13" xfId="257"/>
    <cellStyle name="Обычный 6 2" xfId="258"/>
    <cellStyle name="Обычный 6 3" xfId="259"/>
    <cellStyle name="Обычный 6 4" xfId="260"/>
    <cellStyle name="Обычный 6 5" xfId="261"/>
    <cellStyle name="Обычный 6 6" xfId="262"/>
    <cellStyle name="Обычный 6 7" xfId="263"/>
    <cellStyle name="Обычный 6 8" xfId="264"/>
    <cellStyle name="Обычный 6 9" xfId="265"/>
    <cellStyle name="Обычный 7" xfId="266"/>
    <cellStyle name="Обычный 7 10" xfId="267"/>
    <cellStyle name="Обычный 7 11" xfId="268"/>
    <cellStyle name="Обычный 7 12" xfId="269"/>
    <cellStyle name="Обычный 7 13" xfId="270"/>
    <cellStyle name="Обычный 7 14" xfId="271"/>
    <cellStyle name="Обычный 7 15" xfId="272"/>
    <cellStyle name="Обычный 7 2" xfId="273"/>
    <cellStyle name="Обычный 7 3" xfId="274"/>
    <cellStyle name="Обычный 7 4" xfId="275"/>
    <cellStyle name="Обычный 7 5" xfId="276"/>
    <cellStyle name="Обычный 7 6" xfId="277"/>
    <cellStyle name="Обычный 7 7" xfId="278"/>
    <cellStyle name="Обычный 7 8" xfId="279"/>
    <cellStyle name="Обычный 7 9" xfId="280"/>
    <cellStyle name="Обычный 8" xfId="281"/>
    <cellStyle name="Обычный 8 10" xfId="282"/>
    <cellStyle name="Обычный 8 11" xfId="283"/>
    <cellStyle name="Обычный 8 12" xfId="284"/>
    <cellStyle name="Обычный 8 13" xfId="285"/>
    <cellStyle name="Обычный 8 14" xfId="286"/>
    <cellStyle name="Обычный 8 15" xfId="287"/>
    <cellStyle name="Обычный 8 16" xfId="350"/>
    <cellStyle name="Обычный 8 2" xfId="288"/>
    <cellStyle name="Обычный 8 3" xfId="289"/>
    <cellStyle name="Обычный 8 4" xfId="290"/>
    <cellStyle name="Обычный 8 5" xfId="291"/>
    <cellStyle name="Обычный 8 6" xfId="292"/>
    <cellStyle name="Обычный 8 7" xfId="293"/>
    <cellStyle name="Обычный 8 8" xfId="294"/>
    <cellStyle name="Обычный 8 9" xfId="295"/>
    <cellStyle name="Обычный 86" xfId="296"/>
    <cellStyle name="Обычный 9" xfId="297"/>
    <cellStyle name="Обычный 9 2" xfId="298"/>
    <cellStyle name="Обычный_SIMPLE_1_massive2" xfId="346"/>
    <cellStyle name="Обычный_TARIF2pn2002" xfId="11"/>
    <cellStyle name="Обычный_ЖКУ_проект3" xfId="347"/>
    <cellStyle name="Обычный_Тариф_08_РЭК" xfId="12"/>
    <cellStyle name="Обычный_тарифы на 2002г с 1-01" xfId="13"/>
    <cellStyle name="По центру с переносом" xfId="499"/>
    <cellStyle name="По ширине с переносом" xfId="500"/>
    <cellStyle name="Поле ввода" xfId="501"/>
    <cellStyle name="Примечание 10" xfId="299"/>
    <cellStyle name="Примечание 11" xfId="300"/>
    <cellStyle name="Примечание 12" xfId="301"/>
    <cellStyle name="Примечание 13" xfId="302"/>
    <cellStyle name="Примечание 14" xfId="303"/>
    <cellStyle name="Примечание 15" xfId="304"/>
    <cellStyle name="Примечание 16" xfId="305"/>
    <cellStyle name="Примечание 17" xfId="306"/>
    <cellStyle name="Примечание 18" xfId="307"/>
    <cellStyle name="Примечание 19" xfId="308"/>
    <cellStyle name="Примечание 2" xfId="309"/>
    <cellStyle name="Примечание 3" xfId="310"/>
    <cellStyle name="Примечание 4" xfId="311"/>
    <cellStyle name="Примечание 5" xfId="312"/>
    <cellStyle name="Примечание 6" xfId="313"/>
    <cellStyle name="Примечание 7" xfId="314"/>
    <cellStyle name="Примечание 8" xfId="315"/>
    <cellStyle name="Примечание 9" xfId="316"/>
    <cellStyle name="Процентный 2" xfId="317"/>
    <cellStyle name="Процентный 2 2" xfId="318"/>
    <cellStyle name="Процентный 2 3" xfId="502"/>
    <cellStyle name="Процентный 3" xfId="319"/>
    <cellStyle name="Процентный 4" xfId="320"/>
    <cellStyle name="Процентный 5" xfId="321"/>
    <cellStyle name="Проценты_формула" xfId="14"/>
    <cellStyle name="Стиль 1" xfId="15"/>
    <cellStyle name="Стиль 1 2" xfId="322"/>
    <cellStyle name="Стиль 1 3" xfId="323"/>
    <cellStyle name="Текст" xfId="16"/>
    <cellStyle name="Текстовый" xfId="503"/>
    <cellStyle name="Тысячи [0]_22гк" xfId="504"/>
    <cellStyle name="Тысячи_22гк" xfId="505"/>
    <cellStyle name="Финансовый 2" xfId="17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2" xfId="329"/>
    <cellStyle name="Финансовый 2 2 2" xfId="330"/>
    <cellStyle name="Финансовый 2 3" xfId="331"/>
    <cellStyle name="Финансовый 2 4" xfId="332"/>
    <cellStyle name="Финансовый 2 5" xfId="333"/>
    <cellStyle name="Финансовый 2 6" xfId="334"/>
    <cellStyle name="Финансовый 2 7" xfId="335"/>
    <cellStyle name="Финансовый 2 8" xfId="336"/>
    <cellStyle name="Финансовый 2 9" xfId="337"/>
    <cellStyle name="Финансовый 3" xfId="338"/>
    <cellStyle name="Финансовый 3 2" xfId="339"/>
    <cellStyle name="Финансовый 4" xfId="340"/>
    <cellStyle name="Финансовый 4 2" xfId="341"/>
    <cellStyle name="Финансовый 5" xfId="342"/>
    <cellStyle name="Финансовый 6" xfId="343"/>
    <cellStyle name="Финансовый 7" xfId="344"/>
    <cellStyle name="Финансовый 8" xfId="345"/>
    <cellStyle name="Формула" xfId="18"/>
    <cellStyle name="Формула 2" xfId="506"/>
    <cellStyle name="Формула 3" xfId="507"/>
    <cellStyle name="Формула_A РТ 2009 Рязаньэнерго" xfId="508"/>
    <cellStyle name="ФормулаВБ" xfId="509"/>
    <cellStyle name="ФормулаНаКонтроль" xfId="510"/>
    <cellStyle name="Цифры по центру с десятыми" xfId="511"/>
    <cellStyle name="Числовой" xfId="19"/>
    <cellStyle name="Џђћ–…ќ’ќ›‰" xfId="512"/>
    <cellStyle name="Шапка таблицы" xfId="20"/>
  </cellStyles>
  <dxfs count="0"/>
  <tableStyles count="0" defaultTableStyle="TableStyleMedium9" defaultPivotStyle="PivotStyleLight16"/>
  <colors>
    <mruColors>
      <color rgb="FF66FFFF"/>
      <color rgb="FF66FF33"/>
      <color rgb="FF99FF99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33" Type="http://schemas.openxmlformats.org/officeDocument/2006/relationships/externalLink" Target="externalLinks/externalLink9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5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8.xml"/><Relationship Id="rId37" Type="http://schemas.openxmlformats.org/officeDocument/2006/relationships/externalLink" Target="externalLinks/externalLink13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4.xml"/><Relationship Id="rId36" Type="http://schemas.openxmlformats.org/officeDocument/2006/relationships/externalLink" Target="externalLinks/externalLink1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3.xml"/><Relationship Id="rId30" Type="http://schemas.openxmlformats.org/officeDocument/2006/relationships/externalLink" Target="externalLinks/externalLink6.xml"/><Relationship Id="rId35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aryshnikova.MA/&#1056;&#1072;&#1073;&#1086;&#1095;&#1080;&#1081;%20&#1089;&#1090;&#1086;&#1083;/&#1044;&#1058;&#1080;&#1069;&#1069;%20&#1092;&#1086;&#1088;&#1084;&#1072;%2046&#1069;&#1069;%202013&#1075;/46EP.2011(v2.1)05-20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users\&#1050;&#1054;&#1058;&#1051;&#1054;&#1042;&#1054;&#1049;%20&#1058;&#1040;&#1056;&#1048;&#1060;%202011\&#1064;&#1072;&#1073;&#1083;&#1086;&#1085;&#1099;%202011\&#1069;&#1069;_&#1055;&#1088;&#1086;&#1095;&#1080;&#1077;%20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4;&#1050;&#1059;&#1052;&#1045;&#1053;&#1058;&#1067;/&#1071;&#1088;&#1069;&#1057;&#1050;/&#1069;&#1085;&#1077;&#1088;&#1075;&#1086;-&#1057;&#1077;&#1088;&#1074;&#1080;&#1089;/&#1047;&#1072;&#1090;&#1088;&#1072;&#1090;&#1099;%209%20&#1084;&#1077;&#1089;%202014%20&#1075;/&#1048;&#1089;&#1087;&#1088;&#1072;&#1074;&#1083;&#1077;&#1085;&#1085;&#1099;&#1077;%20&#1086;&#1073;&#1086;&#1088;&#1086;&#1090;&#1082;&#1080;/&#1054;&#1082;&#1086;&#1085;&#1095;&#1072;&#1090;&#1077;&#1083;&#1100;&#1085;&#1099;&#1077;%20&#1086;&#1073;&#1086;&#1088;&#1086;&#1090;&#1082;&#1080;,/&#1055;&#1083;&#1072;&#1085;&#1080;&#1088;&#1091;&#1077;&#1084;&#1099;&#1077;%20&#1073;&#1072;&#1083;&#1072;&#1085;&#1089;&#1086;&#1074;&#1099;&#1077;%20&#1087;&#1086;&#1082;&#1072;&#1079;&#1072;&#1090;&#1077;&#1083;&#1080;%201,3-1,30%202,1%202,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yarregion.ru/Users/zhukovauv/Desktop/&#1041;&#1072;&#1083;&#1072;&#1085;&#1089;&#1099;%20&#1058;&#1057;&#1054;%202010-2011/&#1069;&#1083;&#1077;&#1082;&#1090;&#1088;&#1086;&#1085;&#1085;&#1099;&#1081;%20&#1092;&#1086;&#1088;&#1084;&#1072;&#1090;%202012-2014%20&#1055;&#1057;&#1054;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USERS\5%20&#1058;&#1045;&#1055;&#1051;&#1054;&#1042;&#1040;&#1071;%20&#1069;&#1053;&#1045;&#1056;&#1043;&#1048;&#1071;\&#1069;&#1082;&#1089;&#1087;&#1077;&#1088;&#1090;&#1080;&#1079;&#1072;%202007\&#1090;&#1072;&#1073;&#1083;&#1080;&#1094;&#1072;%20&#1092;&#1089;&#109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fs\work\Documents%20and%20Settings\golodaev\Local%20Settings\Temporary%20Internet%20Files\OLK1A1B\Documents%20and%20Settings\glukhov\&#1052;&#1086;&#1080;%20&#1076;&#1086;&#1082;&#1091;&#1084;&#1077;&#1085;&#1090;&#1099;\&#1043;&#1083;&#1091;&#1093;&#1086;&#1074;\&#1044;&#1083;&#1103;%20&#1059;&#1058;&#1080;&#1056;%20&#1087;&#1086;%20&#1090;&#1072;&#1088;&#1080;&#1092;&#1072;&#1084;%202006\&#1085;&#1086;&#1074;&#1099;&#1077;%20&#1092;&#1086;&#1088;&#1084;&#1099;%20&#1085;&#1077;%20&#1079;&#1072;&#1087;&#1086;&#1083;&#1085;\&#1041;&#1102;&#1076;&#1078;&#1077;&#1090;&#1085;&#1099;&#1077;%20&#1092;&#1086;&#1088;&#1084;&#1099;%20&#1087;&#1086;&#1076;%20&#1058;&#1040;&#1056;&#1048;&#1060;&#1067;%20&#1095;&#1077;&#1088;&#108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fs\work\Documents%20and%20Settings\golodaev\Local%20Settings\Temporary%20Internet%20Files\OLK1A1B\&#1089;&#1073;&#1099;&#1090;_&#1090;&#1072;&#1088;&#1080;&#1092;6(&#1073;&#1077;&#1079;30%25)_2006(&#1071;&#1088;&#1101;&#1085;&#1077;&#1088;&#1075;&#1086;)%20&#1086;&#1090;%20&#1050;&#1086;&#1088;&#1103;&#1075;&#1080;&#1085;&#1086;&#1081;%20&#1086;&#1089;&#1085;&#1086;&#1074;&#1072;%202006%20&#1095;&#1077;&#1088;&#108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nts%20and%20Settings\krokhmal\&#1052;&#1086;&#1080;%20&#1076;&#1086;&#1082;&#1091;&#1084;&#1077;&#1085;&#1090;&#1099;\&#1060;&#1057;&#1050;\&#1041;&#1102;&#1076;&#1078;&#1077;&#1090;&#1085;&#1099;&#1077;%20&#1092;&#1086;&#1088;&#1084;&#1099;.&#1060;&#1080;&#1085;&#1072;&#1085;&#1089;&#1099;%20v.1.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60;&#1057;&#1050;\01%20&#1040;&#1051;&#1068;&#1041;&#1054;&#1052;_&#1041;&#1060;_&#1060;&#1057;&#1050;\&#1041;&#1102;&#1076;&#1078;&#1077;&#1090;&#1085;&#1099;&#1077;%20&#1092;&#1086;&#1088;&#1084;&#1099;.&#1056;&#1072;&#1089;&#1093;&#1086;&#1076;&#1099;%20v.3.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vanukov\AppData\Local\Microsoft\Windows\Temporary%20Internet%20Files\Content.Outlook\L5C3CDAT\&#1054;&#1090;&#1076;&#1077;&#1083;%20&#1090;&#1072;&#1088;&#1080;&#1092;&#1086;&#1086;&#1073;&#1088;&#1072;&#1079;&#1086;&#1074;&#1072;&#1085;&#1080;&#1103;\&#1058;&#1077;&#1093;&#1087;&#1088;&#1080;&#1089;&#1086;&#1077;&#1076;&#1080;&#1085;&#1077;&#1085;&#1080;&#1103;\&#1048;&#1085;&#1076;&#1080;&#1074;&#1080;&#1076;&#1091;&#1072;&#1083;&#1100;&#1085;&#1072;&#1103;%20&#1087;&#1083;&#1072;&#1090;&#1072;\2012_&#1054;&#1040;&#1054;_&#1060;&#1048;&#1053;&#1043;&#1054;\&#1056;&#1072;&#1089;&#1095;&#1077;&#1090;_&#1054;&#1040;&#1054;_&#1060;&#1048;&#1053;&#1043;&#1054;_109%25(c%20&#1079;&#1072;&#1090;&#1088;&#1072;&#1090;&#1072;&#1084;&#1080;%20&#1060;&#1057;&#1050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на 1 тут"/>
      <sheetName val="Лист"/>
      <sheetName val="навигация"/>
      <sheetName val="Т12"/>
      <sheetName val="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Указания по заполнению"/>
      <sheetName val="Отпуск ЭЭ сет организациями"/>
      <sheetName val="Проверка"/>
      <sheetName val="AllSheetsInThisWorkbook"/>
      <sheetName val="modUpdTemplMain"/>
      <sheetName val="REESTR_ORG"/>
      <sheetName val="Statistic"/>
      <sheetName val="REESTR_FILTERED"/>
      <sheetName val="REESTR_MO"/>
      <sheetName val="TEHSHEET"/>
      <sheetName val="modProv"/>
      <sheetName val="modfrmReestr"/>
      <sheetName val="modCommandButton"/>
      <sheetName val="modReestr"/>
      <sheetName val="modClassifierVali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D2" t="str">
            <v>Большесельский муниципальный район</v>
          </cell>
        </row>
        <row r="3">
          <cell r="D3" t="str">
            <v>Борисоглебский муниципальный район</v>
          </cell>
        </row>
        <row r="4">
          <cell r="D4" t="str">
            <v>Брейтовский муниципальный район</v>
          </cell>
        </row>
        <row r="5">
          <cell r="D5" t="str">
            <v>Гаврилов-Ямский муниципальный район</v>
          </cell>
        </row>
        <row r="6">
          <cell r="D6" t="str">
            <v>Городской округ г.Переславль-Залесский</v>
          </cell>
        </row>
        <row r="7">
          <cell r="D7" t="str">
            <v>Городской округ г.Рыбинск</v>
          </cell>
        </row>
        <row r="8">
          <cell r="D8" t="str">
            <v>Городской округ г.Ярославль</v>
          </cell>
        </row>
        <row r="9">
          <cell r="D9" t="str">
            <v>Даниловский муниципальный район</v>
          </cell>
        </row>
        <row r="10">
          <cell r="D10" t="str">
            <v>Любимский муниципальный район</v>
          </cell>
        </row>
        <row r="11">
          <cell r="D11" t="str">
            <v>Мышкинский муниципальный район</v>
          </cell>
        </row>
        <row r="12">
          <cell r="D12" t="str">
            <v>Некоузский муниципальный район</v>
          </cell>
        </row>
        <row r="13">
          <cell r="D13" t="str">
            <v>Некрасовский муниципальный район</v>
          </cell>
        </row>
        <row r="14">
          <cell r="D14" t="str">
            <v>Первомайский муниципальный район</v>
          </cell>
        </row>
        <row r="15">
          <cell r="D15" t="str">
            <v>Переславский муниципальный район</v>
          </cell>
        </row>
        <row r="16">
          <cell r="D16" t="str">
            <v>Пошехонский муниципальный район</v>
          </cell>
        </row>
        <row r="17">
          <cell r="D17" t="str">
            <v>Ростовский муниципальный район</v>
          </cell>
        </row>
        <row r="18">
          <cell r="D18" t="str">
            <v>Рыбинский муниципальный район</v>
          </cell>
        </row>
        <row r="19">
          <cell r="D19" t="str">
            <v>Тутаевский муниципальный район</v>
          </cell>
        </row>
        <row r="20">
          <cell r="D20" t="str">
            <v>Угличский муниципальный район</v>
          </cell>
        </row>
        <row r="21">
          <cell r="D21" t="str">
            <v>Ярославский муниципальный район</v>
          </cell>
        </row>
      </sheetData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Баланс энергии"/>
      <sheetName val="Баланс мощности"/>
      <sheetName val="П2.1"/>
      <sheetName val="П2.2"/>
      <sheetName val="амортизация по уровням напряжен"/>
      <sheetName val="П.1.17"/>
      <sheetName val="П.1.16. оплата труда"/>
      <sheetName val="Отчисления на соц. нужды"/>
      <sheetName val="материалы"/>
      <sheetName val="Ремонты 2011"/>
      <sheetName val="Сводная ремонт"/>
      <sheetName val="Проч.прямые"/>
      <sheetName val="Цеховые"/>
      <sheetName val="Общеэксплуатационные"/>
      <sheetName val="П.1.20. расшифровка КВЛ 2010"/>
      <sheetName val="КВЛ Сводная"/>
      <sheetName val="соц характер"/>
      <sheetName val="Н на Им"/>
      <sheetName val="П.1.18. Калькуляция"/>
      <sheetName val="П.1.21 Прибыль"/>
      <sheetName val="НВВ передача"/>
      <sheetName val="П.1.24"/>
      <sheetName val="П.1.25"/>
      <sheetName val="Сводная тарифа "/>
      <sheetName val="Сводная тарифа эксп"/>
      <sheetName val="Распределение НВВ"/>
      <sheetName val="Смета на подпись ДЦТ"/>
      <sheetName val="Смета для ФСТ"/>
    </sheetNames>
    <sheetDataSet>
      <sheetData sheetId="0" refreshError="1"/>
      <sheetData sheetId="1">
        <row r="8">
          <cell r="B8" t="str">
            <v xml:space="preserve">Поступление эл.энергии в сеть , ВСЕГО 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</row>
        <row r="9">
          <cell r="B9" t="str">
            <v>из смежной сети, всего</v>
          </cell>
          <cell r="D9" t="str">
            <v>х</v>
          </cell>
          <cell r="E9">
            <v>0</v>
          </cell>
          <cell r="F9">
            <v>0</v>
          </cell>
          <cell r="G9">
            <v>0</v>
          </cell>
        </row>
        <row r="14">
          <cell r="B14" t="str">
            <v>от электростанций</v>
          </cell>
        </row>
        <row r="15">
          <cell r="B15" t="str">
            <v>от ОАО "ФСК ЕЭС"</v>
          </cell>
        </row>
      </sheetData>
      <sheetData sheetId="2">
        <row r="3">
          <cell r="A3" t="str">
            <v>Калькуляция себестоимости передачи электрической энергии _____</v>
          </cell>
        </row>
      </sheetData>
      <sheetData sheetId="3">
        <row r="9">
          <cell r="A9" t="str">
            <v>введите название</v>
          </cell>
        </row>
      </sheetData>
      <sheetData sheetId="4">
        <row r="3">
          <cell r="A3" t="str">
            <v>План ремонтных работ на 2011 год_________________________________</v>
          </cell>
        </row>
      </sheetData>
      <sheetData sheetId="5">
        <row r="8">
          <cell r="B8" t="str">
            <v xml:space="preserve">Поступление эл.энергии в сеть , ВСЕГО </v>
          </cell>
        </row>
      </sheetData>
      <sheetData sheetId="6">
        <row r="3">
          <cell r="A3" t="str">
            <v>Прочие прямые расходы, связанные с передачей электрической энергии _______________________  на 2011 г.</v>
          </cell>
        </row>
      </sheetData>
      <sheetData sheetId="7"/>
      <sheetData sheetId="8">
        <row r="3">
          <cell r="A3" t="str">
            <v>Общеэксплуатационные расходы _________________________  на 2011 г.</v>
          </cell>
        </row>
      </sheetData>
      <sheetData sheetId="9">
        <row r="4">
          <cell r="A4" t="str">
            <v>Расходы на капитальные вложения, относимые на услуги по передаче электрической энергии                 _____________  на 2011 г.</v>
          </cell>
        </row>
        <row r="9">
          <cell r="A9" t="str">
            <v>введите название</v>
          </cell>
        </row>
        <row r="10">
          <cell r="A10" t="str">
            <v>введите название</v>
          </cell>
        </row>
      </sheetData>
      <sheetData sheetId="10">
        <row r="3">
          <cell r="A3" t="str">
            <v>План ремонтных работ на 2011 год_________________________________</v>
          </cell>
        </row>
        <row r="9">
          <cell r="A9" t="str">
            <v>введите название</v>
          </cell>
        </row>
        <row r="10">
          <cell r="A10" t="str">
            <v>введите название</v>
          </cell>
        </row>
        <row r="11">
          <cell r="A11" t="str">
            <v>введите название</v>
          </cell>
        </row>
        <row r="15">
          <cell r="A15" t="str">
            <v>введите название</v>
          </cell>
        </row>
        <row r="16">
          <cell r="A16" t="str">
            <v>введите название</v>
          </cell>
        </row>
        <row r="17">
          <cell r="A17" t="str">
            <v>введите название</v>
          </cell>
        </row>
      </sheetData>
      <sheetData sheetId="11">
        <row r="3">
          <cell r="A3" t="str">
            <v>Расходы социального характера _____________  на 2011 г.</v>
          </cell>
        </row>
      </sheetData>
      <sheetData sheetId="12">
        <row r="3">
          <cell r="A3" t="str">
            <v>Прочие прямые расходы, связанные с передачей электрической энергии _______________________  на 2011 г.</v>
          </cell>
        </row>
        <row r="11">
          <cell r="A11" t="str">
            <v>Экспертиза необходимой валовой выручки</v>
          </cell>
        </row>
        <row r="12">
          <cell r="A12" t="str">
            <v>введите название</v>
          </cell>
        </row>
        <row r="13">
          <cell r="A13" t="str">
            <v>введите название</v>
          </cell>
        </row>
      </sheetData>
      <sheetData sheetId="13">
        <row r="3">
          <cell r="A3" t="str">
            <v>Цеховые расходы _______________________________  на 2011 г.</v>
          </cell>
        </row>
      </sheetData>
      <sheetData sheetId="14">
        <row r="3">
          <cell r="A3" t="str">
            <v>Общеэксплуатационные расходы _________________________  на 2011 г.</v>
          </cell>
        </row>
        <row r="11">
          <cell r="A11" t="str">
            <v>введите название</v>
          </cell>
        </row>
        <row r="12">
          <cell r="A12" t="str">
            <v>введите название</v>
          </cell>
        </row>
        <row r="13">
          <cell r="A13" t="str">
            <v>введите название</v>
          </cell>
        </row>
      </sheetData>
      <sheetData sheetId="15">
        <row r="4">
          <cell r="A4" t="str">
            <v>Расходы на капитальные вложения, относимые на услуги по передаче электрической энергии                 _____________  на 2011 г.</v>
          </cell>
        </row>
        <row r="12">
          <cell r="A12" t="str">
            <v>объект</v>
          </cell>
        </row>
        <row r="13">
          <cell r="A13" t="str">
            <v>объект</v>
          </cell>
        </row>
        <row r="14">
          <cell r="A14" t="str">
            <v>объект</v>
          </cell>
        </row>
        <row r="17">
          <cell r="A17" t="str">
            <v>объект</v>
          </cell>
        </row>
        <row r="18">
          <cell r="A18" t="str">
            <v>объект</v>
          </cell>
        </row>
        <row r="21">
          <cell r="A21" t="str">
            <v>объект</v>
          </cell>
        </row>
        <row r="22">
          <cell r="A22" t="str">
            <v>объект</v>
          </cell>
        </row>
        <row r="25">
          <cell r="A25" t="str">
            <v>объект</v>
          </cell>
        </row>
        <row r="26">
          <cell r="A26" t="str">
            <v>объект</v>
          </cell>
        </row>
        <row r="29">
          <cell r="A29" t="str">
            <v>объект</v>
          </cell>
        </row>
        <row r="30">
          <cell r="A30" t="str">
            <v>объект</v>
          </cell>
        </row>
        <row r="33">
          <cell r="A33" t="str">
            <v>объект, га</v>
          </cell>
        </row>
        <row r="34">
          <cell r="A34" t="str">
            <v>объект</v>
          </cell>
        </row>
        <row r="37">
          <cell r="A37" t="str">
            <v>объект</v>
          </cell>
        </row>
        <row r="38">
          <cell r="A38" t="str">
            <v>объект</v>
          </cell>
        </row>
      </sheetData>
      <sheetData sheetId="16">
        <row r="3">
          <cell r="A3" t="str">
            <v>Расходы на капитальные вложения _____________  на 2011 г.</v>
          </cell>
        </row>
      </sheetData>
      <sheetData sheetId="17">
        <row r="3">
          <cell r="A3" t="str">
            <v>Расходы социального характера _____________  на 2011 г.</v>
          </cell>
        </row>
        <row r="10">
          <cell r="A10" t="str">
            <v>введите название</v>
          </cell>
        </row>
        <row r="11">
          <cell r="A11" t="str">
            <v>введите название</v>
          </cell>
        </row>
        <row r="14">
          <cell r="A14" t="str">
            <v>введите название</v>
          </cell>
        </row>
        <row r="15">
          <cell r="A15" t="str">
            <v>введите название</v>
          </cell>
        </row>
        <row r="19">
          <cell r="A19" t="str">
            <v>введите название</v>
          </cell>
        </row>
        <row r="20">
          <cell r="A20" t="str">
            <v>введите название</v>
          </cell>
        </row>
      </sheetData>
      <sheetData sheetId="18">
        <row r="3">
          <cell r="A3" t="str">
            <v>Прочие прямые расходы, связанные с передачей электрической энергии _______________________  на 2011 г.</v>
          </cell>
        </row>
        <row r="8">
          <cell r="E8">
            <v>0</v>
          </cell>
          <cell r="F8">
            <v>0</v>
          </cell>
        </row>
        <row r="9">
          <cell r="E9">
            <v>0</v>
          </cell>
          <cell r="F9">
            <v>0</v>
          </cell>
        </row>
      </sheetData>
      <sheetData sheetId="19">
        <row r="3">
          <cell r="A3" t="str">
            <v>Калькуляция себестоимости передачи электрической энергии _____</v>
          </cell>
        </row>
      </sheetData>
      <sheetData sheetId="20">
        <row r="3">
          <cell r="A3" t="str">
            <v>Расчет балансовой прибыли, принимаемой при установлении тарифа на передачу электрической энергии _______________________________________________</v>
          </cell>
        </row>
      </sheetData>
      <sheetData sheetId="21" refreshError="1"/>
      <sheetData sheetId="22">
        <row r="4">
          <cell r="A4" t="str">
            <v>Расходы на капитальные вложения, относимые на услуги по передаче электрической энергии                 _____________  на 2011 г.</v>
          </cell>
        </row>
      </sheetData>
      <sheetData sheetId="23">
        <row r="3">
          <cell r="A3" t="str">
            <v>Расходы на капитальные вложения _____________  на 2011 г.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данные об организации"/>
      <sheetName val="П1.3"/>
      <sheetName val="П2.1"/>
      <sheetName val="П2.2"/>
      <sheetName val="П1.4 (на долгосрочный период)"/>
      <sheetName val="П1.5 (на долгосрочный период)"/>
      <sheetName val="П1.4(на 2015г для согласования)"/>
      <sheetName val="П 1.6"/>
      <sheetName val="1.30"/>
    </sheetNames>
    <sheetDataSet>
      <sheetData sheetId="0"/>
      <sheetData sheetId="1"/>
      <sheetData sheetId="2"/>
      <sheetData sheetId="3"/>
      <sheetData sheetId="4"/>
      <sheetData sheetId="5">
        <row r="40">
          <cell r="A40" t="str">
            <v>1.</v>
          </cell>
        </row>
        <row r="41">
          <cell r="A41" t="str">
            <v>2.</v>
          </cell>
        </row>
        <row r="42">
          <cell r="A42" t="str">
            <v>3.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Баланс энергии"/>
      <sheetName val="Баланс энергии (транзит)"/>
      <sheetName val="Баланс мощности"/>
      <sheetName val="TEHSHEET"/>
    </sheetNames>
    <sheetDataSet>
      <sheetData sheetId="0" refreshError="1"/>
      <sheetData sheetId="1"/>
      <sheetData sheetId="2"/>
      <sheetData sheetId="3"/>
      <sheetData sheetId="4">
        <row r="7">
          <cell r="E7" t="str">
            <v>Январь</v>
          </cell>
        </row>
        <row r="8">
          <cell r="E8" t="str">
            <v>Февраль</v>
          </cell>
        </row>
        <row r="9">
          <cell r="E9" t="str">
            <v>Март</v>
          </cell>
        </row>
        <row r="10">
          <cell r="E10" t="str">
            <v>Апрель</v>
          </cell>
        </row>
        <row r="11">
          <cell r="E11" t="str">
            <v>Май</v>
          </cell>
        </row>
        <row r="12">
          <cell r="E12" t="str">
            <v>Июнь</v>
          </cell>
        </row>
        <row r="13">
          <cell r="E13" t="str">
            <v>Июль</v>
          </cell>
        </row>
        <row r="14">
          <cell r="E14" t="str">
            <v>Август</v>
          </cell>
        </row>
        <row r="15">
          <cell r="E15" t="str">
            <v>Сентябрь</v>
          </cell>
        </row>
        <row r="16">
          <cell r="E16" t="str">
            <v>Октябрь</v>
          </cell>
        </row>
        <row r="17">
          <cell r="E17" t="str">
            <v>Ноябрь</v>
          </cell>
        </row>
        <row r="18">
          <cell r="E18" t="str">
            <v>Декабрь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ЦТ"/>
      <sheetName val="1.1"/>
      <sheetName val="1.2"/>
      <sheetName val="2.1"/>
      <sheetName val="2.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8.1"/>
      <sheetName val="18.2"/>
      <sheetName val="19"/>
      <sheetName val="19.1.1"/>
      <sheetName val="19.1.2"/>
      <sheetName val="19.2"/>
      <sheetName val="20"/>
      <sheetName val="20.1"/>
      <sheetName val="21"/>
      <sheetName val="21.1"/>
      <sheetName val="21.2.1"/>
      <sheetName val="21.2.2"/>
      <sheetName val="21.3"/>
      <sheetName val="21.4"/>
      <sheetName val="22"/>
      <sheetName val="23"/>
      <sheetName val="24"/>
      <sheetName val="24.1"/>
      <sheetName val="25"/>
      <sheetName val="25.1"/>
      <sheetName val="26"/>
      <sheetName val="27"/>
      <sheetName val="28"/>
      <sheetName val="28.1"/>
      <sheetName val="28.2"/>
      <sheetName val="28.3"/>
      <sheetName val="29"/>
      <sheetName val="P2.1"/>
      <sheetName val="P2.2"/>
      <sheetName val="2.3"/>
      <sheetName val="Производство электроэнергии"/>
      <sheetName val="таблица фст"/>
      <sheetName val=" НВВ передача"/>
      <sheetName val="Данные"/>
    </sheetNames>
    <sheetDataSet>
      <sheetData sheetId="0" refreshError="1">
        <row r="14">
          <cell r="B14">
            <v>2005</v>
          </cell>
        </row>
        <row r="15">
          <cell r="B15">
            <v>2004</v>
          </cell>
        </row>
      </sheetData>
      <sheetData sheetId="1">
        <row r="15">
          <cell r="C15">
            <v>0</v>
          </cell>
        </row>
      </sheetData>
      <sheetData sheetId="2">
        <row r="15">
          <cell r="C15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15">
          <cell r="C15">
            <v>0</v>
          </cell>
        </row>
        <row r="24">
          <cell r="C24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Объем ЛЭП"/>
      <sheetName val="Объем ПС"/>
      <sheetName val="Заголовок"/>
      <sheetName val="Производство электроэнергии"/>
      <sheetName val="35"/>
      <sheetName val="SHPZ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</sheetNames>
    <sheetDataSet>
      <sheetData sheetId="0" refreshError="1"/>
      <sheetData sheetId="1" refreshError="1"/>
      <sheetData sheetId="2" refreshError="1">
        <row r="8">
          <cell r="B8">
            <v>0.18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0">
          <cell r="D60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БР-2-2-П"/>
      <sheetName val="БР-2-3-П"/>
      <sheetName val="БР-2-14-П"/>
      <sheetName val="БР-2-13-П"/>
      <sheetName val="БР-2-17-П"/>
      <sheetName val="БР-2-15-П"/>
      <sheetName val="БИ-2-3-П"/>
      <sheetName val="БД-2-2-П"/>
      <sheetName val="БДР-2-3-П"/>
      <sheetName val="БР_2_15_П"/>
      <sheetName val="БИ_2_3_П"/>
      <sheetName val="БД_2_2_П"/>
      <sheetName val="Баланс"/>
      <sheetName val="Макр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2006"/>
      <sheetName val="2006(ОПП)"/>
      <sheetName val="для тарифов"/>
      <sheetName val="для тарифов без ЯМС"/>
      <sheetName val="баланс без 30%"/>
      <sheetName val="баланс без 30% без Интер"/>
      <sheetName val="Лист2"/>
      <sheetName val="баланс2(первонач.с 30%)"/>
      <sheetName val="Лист1"/>
      <sheetName val="БД-2-2-П"/>
      <sheetName val="БИ-2-3-П"/>
      <sheetName val="БР-2-15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список"/>
      <sheetName val="схема"/>
      <sheetName val="БФ-1-1-П"/>
      <sheetName val="БФ-2-2-П"/>
      <sheetName val="БФ-2-3-П"/>
      <sheetName val="БФ-3-4-П"/>
      <sheetName val="БФ-2-5-П"/>
      <sheetName val="БФ-2-6-П"/>
      <sheetName val="БФ-3-7-П"/>
      <sheetName val="БФ-2-8-П"/>
      <sheetName val="БФ-2-9-П"/>
      <sheetName val="БФ-2-10-П"/>
      <sheetName val="БФ-2-11-П"/>
      <sheetName val="БФ-2-12-П"/>
      <sheetName val="БФ-2-13-П"/>
      <sheetName val="БФ-3-14-П"/>
      <sheetName val="БФ-1-15-П"/>
      <sheetName val="БФ-2-16-П"/>
      <sheetName val="БФ-1-17-П"/>
      <sheetName val="БФ-2-18-П"/>
      <sheetName val="регламент"/>
      <sheetName val="БФ_2_8_П"/>
      <sheetName val="Баланс"/>
      <sheetName val="Макро"/>
      <sheetName val="Закупки центр"/>
      <sheetName val="БФ-1-8-П"/>
      <sheetName val="БФ-1-10-П"/>
      <sheetName val="Объем ЛЭП"/>
      <sheetName val="Объем ПС"/>
      <sheetName val="для тарифов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Справочники"/>
      <sheetName val="Заголовок"/>
      <sheetName val="Закупки"/>
      <sheetName val="эл ст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УЗ-22(2002)"/>
      <sheetName val="УЗ-21(1кв.) (2)"/>
      <sheetName val="УЗ-21(2002)"/>
      <sheetName val="УЗ-22(3кв.) (2)"/>
      <sheetName val="Калькуляция кв"/>
      <sheetName val="Balance Sheet"/>
      <sheetName val="Константы"/>
      <sheetName val="инвестиции 2007"/>
      <sheetName val="1997"/>
      <sheetName val="1998"/>
      <sheetName val="9-1"/>
      <sheetName val="хар-ка земли 1 "/>
      <sheetName val="Коррект"/>
      <sheetName val="Приложение 1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СписочнаяЧисленность"/>
      <sheetName val="Temp_TOV"/>
      <sheetName val="ф.2 за 4 кв.2005"/>
      <sheetName val="БФ-2-8-П"/>
      <sheetName val="FEK 2002.Н"/>
      <sheetName val="Приложение 2.1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Титульный лист С-П"/>
      <sheetName val="ФИНПЛАН"/>
      <sheetName val="2002(v1)"/>
      <sheetName val="13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Фин план"/>
      <sheetName val="даты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Списки"/>
      <sheetName val="2007"/>
      <sheetName val="Дебет_Кредит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over"/>
      <sheetName val="CTN"/>
      <sheetName val="TC"/>
      <sheetName val="Data"/>
      <sheetName val="FES"/>
      <sheetName val="расшифровка"/>
      <sheetName val="Лист1"/>
      <sheetName val="Тарифы _ЗН"/>
      <sheetName val="Тарифы _СК"/>
      <sheetName val="исходные данные"/>
      <sheetName val="июнь9"/>
      <sheetName val="Исходные"/>
      <sheetName val="расчет тарифов"/>
      <sheetName val="свод"/>
      <sheetName val="продВ(I)"/>
      <sheetName val="У-Алд_наслегаХранение"/>
      <sheetName val="sapactivexlhiddensheet"/>
      <sheetName val="Номенклатура"/>
      <sheetName val="РСД ИА 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Список"/>
      <sheetName val="журнал изм"/>
      <sheetName val="БР-1-1-П"/>
      <sheetName val="БР-2-2-П"/>
      <sheetName val="БР-2-3-П"/>
      <sheetName val="БР-3-4-П"/>
      <sheetName val="БР-3-5-П"/>
      <sheetName val="БР-2-6-П"/>
      <sheetName val="БР-3-7-П"/>
      <sheetName val="БР-2-8-П"/>
      <sheetName val="БР-2-9-П"/>
      <sheetName val="БР-2-10-П"/>
      <sheetName val="БР-2-11-П"/>
      <sheetName val="БР-2-12-П"/>
      <sheetName val="БР-2-13-П"/>
      <sheetName val="БР-2-14-П"/>
      <sheetName val="БР-2-15-П"/>
      <sheetName val="БР-3-16-П"/>
      <sheetName val="БР-2-17-П"/>
      <sheetName val="БР-3-18-П"/>
      <sheetName val="БР-2-19-П"/>
      <sheetName val="БР-2-20-П"/>
      <sheetName val="БР-3-21-П"/>
      <sheetName val="БР-3-22-П"/>
      <sheetName val="БР-2-23-П"/>
      <sheetName val="БР-3-24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рил.1"/>
      <sheetName val="Прил.3"/>
      <sheetName val="Прил.2"/>
      <sheetName val="приложение к договору"/>
      <sheetName val="калькуляция_расш"/>
      <sheetName val="Прил4"/>
      <sheetName val="калькуляция"/>
      <sheetName val="Расчет накладных"/>
      <sheetName val="Машино-час"/>
      <sheetName val="ПЗ"/>
      <sheetName val="свод"/>
      <sheetName val="калькуляция2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>
        <row r="103">
          <cell r="B103">
            <v>2690.3240000000001</v>
          </cell>
        </row>
        <row r="150">
          <cell r="B150">
            <v>3346.3783333333336</v>
          </cell>
        </row>
        <row r="152">
          <cell r="B152">
            <v>39.808720000000001</v>
          </cell>
        </row>
        <row r="154">
          <cell r="B154">
            <v>295.61895673076924</v>
          </cell>
        </row>
        <row r="158">
          <cell r="B158">
            <v>1017.2990133333334</v>
          </cell>
        </row>
        <row r="162">
          <cell r="B162">
            <v>3647.5523833333336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oaomec.yarnet.ru/" TargetMode="External"/><Relationship Id="rId1" Type="http://schemas.openxmlformats.org/officeDocument/2006/relationships/hyperlink" Target="mailto:ya.yamek@yandex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E37"/>
  <sheetViews>
    <sheetView zoomScaleSheetLayoutView="75" workbookViewId="0">
      <selection activeCell="C7" sqref="C7:C8"/>
    </sheetView>
  </sheetViews>
  <sheetFormatPr defaultRowHeight="12.75"/>
  <cols>
    <col min="1" max="1" width="9.140625" style="410"/>
    <col min="2" max="2" width="53.85546875" style="410" customWidth="1"/>
    <col min="3" max="3" width="38.7109375" style="410" customWidth="1"/>
    <col min="4" max="257" width="9.140625" style="410"/>
    <col min="258" max="258" width="53.85546875" style="410" customWidth="1"/>
    <col min="259" max="259" width="38.7109375" style="410" customWidth="1"/>
    <col min="260" max="513" width="9.140625" style="410"/>
    <col min="514" max="514" width="53.85546875" style="410" customWidth="1"/>
    <col min="515" max="515" width="38.7109375" style="410" customWidth="1"/>
    <col min="516" max="769" width="9.140625" style="410"/>
    <col min="770" max="770" width="53.85546875" style="410" customWidth="1"/>
    <col min="771" max="771" width="38.7109375" style="410" customWidth="1"/>
    <col min="772" max="1025" width="9.140625" style="410"/>
    <col min="1026" max="1026" width="53.85546875" style="410" customWidth="1"/>
    <col min="1027" max="1027" width="38.7109375" style="410" customWidth="1"/>
    <col min="1028" max="1281" width="9.140625" style="410"/>
    <col min="1282" max="1282" width="53.85546875" style="410" customWidth="1"/>
    <col min="1283" max="1283" width="38.7109375" style="410" customWidth="1"/>
    <col min="1284" max="1537" width="9.140625" style="410"/>
    <col min="1538" max="1538" width="53.85546875" style="410" customWidth="1"/>
    <col min="1539" max="1539" width="38.7109375" style="410" customWidth="1"/>
    <col min="1540" max="1793" width="9.140625" style="410"/>
    <col min="1794" max="1794" width="53.85546875" style="410" customWidth="1"/>
    <col min="1795" max="1795" width="38.7109375" style="410" customWidth="1"/>
    <col min="1796" max="2049" width="9.140625" style="410"/>
    <col min="2050" max="2050" width="53.85546875" style="410" customWidth="1"/>
    <col min="2051" max="2051" width="38.7109375" style="410" customWidth="1"/>
    <col min="2052" max="2305" width="9.140625" style="410"/>
    <col min="2306" max="2306" width="53.85546875" style="410" customWidth="1"/>
    <col min="2307" max="2307" width="38.7109375" style="410" customWidth="1"/>
    <col min="2308" max="2561" width="9.140625" style="410"/>
    <col min="2562" max="2562" width="53.85546875" style="410" customWidth="1"/>
    <col min="2563" max="2563" width="38.7109375" style="410" customWidth="1"/>
    <col min="2564" max="2817" width="9.140625" style="410"/>
    <col min="2818" max="2818" width="53.85546875" style="410" customWidth="1"/>
    <col min="2819" max="2819" width="38.7109375" style="410" customWidth="1"/>
    <col min="2820" max="3073" width="9.140625" style="410"/>
    <col min="3074" max="3074" width="53.85546875" style="410" customWidth="1"/>
    <col min="3075" max="3075" width="38.7109375" style="410" customWidth="1"/>
    <col min="3076" max="3329" width="9.140625" style="410"/>
    <col min="3330" max="3330" width="53.85546875" style="410" customWidth="1"/>
    <col min="3331" max="3331" width="38.7109375" style="410" customWidth="1"/>
    <col min="3332" max="3585" width="9.140625" style="410"/>
    <col min="3586" max="3586" width="53.85546875" style="410" customWidth="1"/>
    <col min="3587" max="3587" width="38.7109375" style="410" customWidth="1"/>
    <col min="3588" max="3841" width="9.140625" style="410"/>
    <col min="3842" max="3842" width="53.85546875" style="410" customWidth="1"/>
    <col min="3843" max="3843" width="38.7109375" style="410" customWidth="1"/>
    <col min="3844" max="4097" width="9.140625" style="410"/>
    <col min="4098" max="4098" width="53.85546875" style="410" customWidth="1"/>
    <col min="4099" max="4099" width="38.7109375" style="410" customWidth="1"/>
    <col min="4100" max="4353" width="9.140625" style="410"/>
    <col min="4354" max="4354" width="53.85546875" style="410" customWidth="1"/>
    <col min="4355" max="4355" width="38.7109375" style="410" customWidth="1"/>
    <col min="4356" max="4609" width="9.140625" style="410"/>
    <col min="4610" max="4610" width="53.85546875" style="410" customWidth="1"/>
    <col min="4611" max="4611" width="38.7109375" style="410" customWidth="1"/>
    <col min="4612" max="4865" width="9.140625" style="410"/>
    <col min="4866" max="4866" width="53.85546875" style="410" customWidth="1"/>
    <col min="4867" max="4867" width="38.7109375" style="410" customWidth="1"/>
    <col min="4868" max="5121" width="9.140625" style="410"/>
    <col min="5122" max="5122" width="53.85546875" style="410" customWidth="1"/>
    <col min="5123" max="5123" width="38.7109375" style="410" customWidth="1"/>
    <col min="5124" max="5377" width="9.140625" style="410"/>
    <col min="5378" max="5378" width="53.85546875" style="410" customWidth="1"/>
    <col min="5379" max="5379" width="38.7109375" style="410" customWidth="1"/>
    <col min="5380" max="5633" width="9.140625" style="410"/>
    <col min="5634" max="5634" width="53.85546875" style="410" customWidth="1"/>
    <col min="5635" max="5635" width="38.7109375" style="410" customWidth="1"/>
    <col min="5636" max="5889" width="9.140625" style="410"/>
    <col min="5890" max="5890" width="53.85546875" style="410" customWidth="1"/>
    <col min="5891" max="5891" width="38.7109375" style="410" customWidth="1"/>
    <col min="5892" max="6145" width="9.140625" style="410"/>
    <col min="6146" max="6146" width="53.85546875" style="410" customWidth="1"/>
    <col min="6147" max="6147" width="38.7109375" style="410" customWidth="1"/>
    <col min="6148" max="6401" width="9.140625" style="410"/>
    <col min="6402" max="6402" width="53.85546875" style="410" customWidth="1"/>
    <col min="6403" max="6403" width="38.7109375" style="410" customWidth="1"/>
    <col min="6404" max="6657" width="9.140625" style="410"/>
    <col min="6658" max="6658" width="53.85546875" style="410" customWidth="1"/>
    <col min="6659" max="6659" width="38.7109375" style="410" customWidth="1"/>
    <col min="6660" max="6913" width="9.140625" style="410"/>
    <col min="6914" max="6914" width="53.85546875" style="410" customWidth="1"/>
    <col min="6915" max="6915" width="38.7109375" style="410" customWidth="1"/>
    <col min="6916" max="7169" width="9.140625" style="410"/>
    <col min="7170" max="7170" width="53.85546875" style="410" customWidth="1"/>
    <col min="7171" max="7171" width="38.7109375" style="410" customWidth="1"/>
    <col min="7172" max="7425" width="9.140625" style="410"/>
    <col min="7426" max="7426" width="53.85546875" style="410" customWidth="1"/>
    <col min="7427" max="7427" width="38.7109375" style="410" customWidth="1"/>
    <col min="7428" max="7681" width="9.140625" style="410"/>
    <col min="7682" max="7682" width="53.85546875" style="410" customWidth="1"/>
    <col min="7683" max="7683" width="38.7109375" style="410" customWidth="1"/>
    <col min="7684" max="7937" width="9.140625" style="410"/>
    <col min="7938" max="7938" width="53.85546875" style="410" customWidth="1"/>
    <col min="7939" max="7939" width="38.7109375" style="410" customWidth="1"/>
    <col min="7940" max="8193" width="9.140625" style="410"/>
    <col min="8194" max="8194" width="53.85546875" style="410" customWidth="1"/>
    <col min="8195" max="8195" width="38.7109375" style="410" customWidth="1"/>
    <col min="8196" max="8449" width="9.140625" style="410"/>
    <col min="8450" max="8450" width="53.85546875" style="410" customWidth="1"/>
    <col min="8451" max="8451" width="38.7109375" style="410" customWidth="1"/>
    <col min="8452" max="8705" width="9.140625" style="410"/>
    <col min="8706" max="8706" width="53.85546875" style="410" customWidth="1"/>
    <col min="8707" max="8707" width="38.7109375" style="410" customWidth="1"/>
    <col min="8708" max="8961" width="9.140625" style="410"/>
    <col min="8962" max="8962" width="53.85546875" style="410" customWidth="1"/>
    <col min="8963" max="8963" width="38.7109375" style="410" customWidth="1"/>
    <col min="8964" max="9217" width="9.140625" style="410"/>
    <col min="9218" max="9218" width="53.85546875" style="410" customWidth="1"/>
    <col min="9219" max="9219" width="38.7109375" style="410" customWidth="1"/>
    <col min="9220" max="9473" width="9.140625" style="410"/>
    <col min="9474" max="9474" width="53.85546875" style="410" customWidth="1"/>
    <col min="9475" max="9475" width="38.7109375" style="410" customWidth="1"/>
    <col min="9476" max="9729" width="9.140625" style="410"/>
    <col min="9730" max="9730" width="53.85546875" style="410" customWidth="1"/>
    <col min="9731" max="9731" width="38.7109375" style="410" customWidth="1"/>
    <col min="9732" max="9985" width="9.140625" style="410"/>
    <col min="9986" max="9986" width="53.85546875" style="410" customWidth="1"/>
    <col min="9987" max="9987" width="38.7109375" style="410" customWidth="1"/>
    <col min="9988" max="10241" width="9.140625" style="410"/>
    <col min="10242" max="10242" width="53.85546875" style="410" customWidth="1"/>
    <col min="10243" max="10243" width="38.7109375" style="410" customWidth="1"/>
    <col min="10244" max="10497" width="9.140625" style="410"/>
    <col min="10498" max="10498" width="53.85546875" style="410" customWidth="1"/>
    <col min="10499" max="10499" width="38.7109375" style="410" customWidth="1"/>
    <col min="10500" max="10753" width="9.140625" style="410"/>
    <col min="10754" max="10754" width="53.85546875" style="410" customWidth="1"/>
    <col min="10755" max="10755" width="38.7109375" style="410" customWidth="1"/>
    <col min="10756" max="11009" width="9.140625" style="410"/>
    <col min="11010" max="11010" width="53.85546875" style="410" customWidth="1"/>
    <col min="11011" max="11011" width="38.7109375" style="410" customWidth="1"/>
    <col min="11012" max="11265" width="9.140625" style="410"/>
    <col min="11266" max="11266" width="53.85546875" style="410" customWidth="1"/>
    <col min="11267" max="11267" width="38.7109375" style="410" customWidth="1"/>
    <col min="11268" max="11521" width="9.140625" style="410"/>
    <col min="11522" max="11522" width="53.85546875" style="410" customWidth="1"/>
    <col min="11523" max="11523" width="38.7109375" style="410" customWidth="1"/>
    <col min="11524" max="11777" width="9.140625" style="410"/>
    <col min="11778" max="11778" width="53.85546875" style="410" customWidth="1"/>
    <col min="11779" max="11779" width="38.7109375" style="410" customWidth="1"/>
    <col min="11780" max="12033" width="9.140625" style="410"/>
    <col min="12034" max="12034" width="53.85546875" style="410" customWidth="1"/>
    <col min="12035" max="12035" width="38.7109375" style="410" customWidth="1"/>
    <col min="12036" max="12289" width="9.140625" style="410"/>
    <col min="12290" max="12290" width="53.85546875" style="410" customWidth="1"/>
    <col min="12291" max="12291" width="38.7109375" style="410" customWidth="1"/>
    <col min="12292" max="12545" width="9.140625" style="410"/>
    <col min="12546" max="12546" width="53.85546875" style="410" customWidth="1"/>
    <col min="12547" max="12547" width="38.7109375" style="410" customWidth="1"/>
    <col min="12548" max="12801" width="9.140625" style="410"/>
    <col min="12802" max="12802" width="53.85546875" style="410" customWidth="1"/>
    <col min="12803" max="12803" width="38.7109375" style="410" customWidth="1"/>
    <col min="12804" max="13057" width="9.140625" style="410"/>
    <col min="13058" max="13058" width="53.85546875" style="410" customWidth="1"/>
    <col min="13059" max="13059" width="38.7109375" style="410" customWidth="1"/>
    <col min="13060" max="13313" width="9.140625" style="410"/>
    <col min="13314" max="13314" width="53.85546875" style="410" customWidth="1"/>
    <col min="13315" max="13315" width="38.7109375" style="410" customWidth="1"/>
    <col min="13316" max="13569" width="9.140625" style="410"/>
    <col min="13570" max="13570" width="53.85546875" style="410" customWidth="1"/>
    <col min="13571" max="13571" width="38.7109375" style="410" customWidth="1"/>
    <col min="13572" max="13825" width="9.140625" style="410"/>
    <col min="13826" max="13826" width="53.85546875" style="410" customWidth="1"/>
    <col min="13827" max="13827" width="38.7109375" style="410" customWidth="1"/>
    <col min="13828" max="14081" width="9.140625" style="410"/>
    <col min="14082" max="14082" width="53.85546875" style="410" customWidth="1"/>
    <col min="14083" max="14083" width="38.7109375" style="410" customWidth="1"/>
    <col min="14084" max="14337" width="9.140625" style="410"/>
    <col min="14338" max="14338" width="53.85546875" style="410" customWidth="1"/>
    <col min="14339" max="14339" width="38.7109375" style="410" customWidth="1"/>
    <col min="14340" max="14593" width="9.140625" style="410"/>
    <col min="14594" max="14594" width="53.85546875" style="410" customWidth="1"/>
    <col min="14595" max="14595" width="38.7109375" style="410" customWidth="1"/>
    <col min="14596" max="14849" width="9.140625" style="410"/>
    <col min="14850" max="14850" width="53.85546875" style="410" customWidth="1"/>
    <col min="14851" max="14851" width="38.7109375" style="410" customWidth="1"/>
    <col min="14852" max="15105" width="9.140625" style="410"/>
    <col min="15106" max="15106" width="53.85546875" style="410" customWidth="1"/>
    <col min="15107" max="15107" width="38.7109375" style="410" customWidth="1"/>
    <col min="15108" max="15361" width="9.140625" style="410"/>
    <col min="15362" max="15362" width="53.85546875" style="410" customWidth="1"/>
    <col min="15363" max="15363" width="38.7109375" style="410" customWidth="1"/>
    <col min="15364" max="15617" width="9.140625" style="410"/>
    <col min="15618" max="15618" width="53.85546875" style="410" customWidth="1"/>
    <col min="15619" max="15619" width="38.7109375" style="410" customWidth="1"/>
    <col min="15620" max="15873" width="9.140625" style="410"/>
    <col min="15874" max="15874" width="53.85546875" style="410" customWidth="1"/>
    <col min="15875" max="15875" width="38.7109375" style="410" customWidth="1"/>
    <col min="15876" max="16129" width="9.140625" style="410"/>
    <col min="16130" max="16130" width="53.85546875" style="410" customWidth="1"/>
    <col min="16131" max="16131" width="38.7109375" style="410" customWidth="1"/>
    <col min="16132" max="16384" width="9.140625" style="410"/>
  </cols>
  <sheetData>
    <row r="2" spans="1:5" ht="15.75">
      <c r="C2" s="411" t="s">
        <v>169</v>
      </c>
    </row>
    <row r="4" spans="1:5" ht="18.75">
      <c r="B4" s="557" t="s">
        <v>425</v>
      </c>
      <c r="C4" s="557"/>
      <c r="E4" s="412"/>
    </row>
    <row r="5" spans="1:5" ht="19.5" thickBot="1">
      <c r="B5" s="413"/>
      <c r="C5" s="413"/>
    </row>
    <row r="6" spans="1:5" ht="19.5" thickBot="1">
      <c r="A6" s="414" t="s">
        <v>31</v>
      </c>
      <c r="B6" s="415" t="s">
        <v>426</v>
      </c>
      <c r="C6" s="415" t="s">
        <v>427</v>
      </c>
    </row>
    <row r="7" spans="1:5" ht="57" thickBot="1">
      <c r="A7" s="416" t="s">
        <v>27</v>
      </c>
      <c r="B7" s="417" t="s">
        <v>428</v>
      </c>
      <c r="C7" s="418" t="s">
        <v>524</v>
      </c>
    </row>
    <row r="8" spans="1:5" ht="57" thickBot="1">
      <c r="A8" s="419"/>
      <c r="B8" s="420" t="s">
        <v>429</v>
      </c>
      <c r="C8" s="418" t="s">
        <v>524</v>
      </c>
    </row>
    <row r="9" spans="1:5" ht="19.5" thickBot="1">
      <c r="A9" s="419"/>
      <c r="B9" s="420" t="s">
        <v>430</v>
      </c>
      <c r="C9" s="421" t="s">
        <v>491</v>
      </c>
    </row>
    <row r="10" spans="1:5" ht="19.5" thickBot="1">
      <c r="A10" s="419" t="s">
        <v>28</v>
      </c>
      <c r="B10" s="420" t="s">
        <v>431</v>
      </c>
      <c r="C10" s="421" t="s">
        <v>432</v>
      </c>
    </row>
    <row r="11" spans="1:5" ht="19.5" thickBot="1">
      <c r="A11" s="419" t="s">
        <v>29</v>
      </c>
      <c r="B11" s="422" t="s">
        <v>433</v>
      </c>
      <c r="C11" s="423" t="s">
        <v>434</v>
      </c>
    </row>
    <row r="12" spans="1:5" ht="38.25" thickBot="1">
      <c r="A12" s="416"/>
      <c r="B12" s="424" t="s">
        <v>435</v>
      </c>
      <c r="C12" s="423" t="s">
        <v>436</v>
      </c>
    </row>
    <row r="13" spans="1:5" ht="38.25" thickBot="1">
      <c r="A13" s="419"/>
      <c r="B13" s="422" t="s">
        <v>437</v>
      </c>
      <c r="C13" s="423" t="s">
        <v>436</v>
      </c>
    </row>
    <row r="14" spans="1:5" ht="19.5" thickBot="1">
      <c r="A14" s="425" t="s">
        <v>30</v>
      </c>
      <c r="B14" s="426" t="s">
        <v>438</v>
      </c>
      <c r="C14" s="427">
        <v>7604217739</v>
      </c>
    </row>
    <row r="15" spans="1:5" ht="19.5" thickBot="1">
      <c r="A15" s="419" t="s">
        <v>81</v>
      </c>
      <c r="B15" s="422" t="s">
        <v>439</v>
      </c>
      <c r="C15" s="427">
        <v>760401001</v>
      </c>
    </row>
    <row r="16" spans="1:5" ht="19.5" thickBot="1">
      <c r="A16" s="428" t="s">
        <v>82</v>
      </c>
      <c r="B16" s="429" t="s">
        <v>440</v>
      </c>
      <c r="C16" s="430" t="s">
        <v>441</v>
      </c>
    </row>
    <row r="17" spans="1:3" ht="19.5" thickBot="1">
      <c r="A17" s="425"/>
      <c r="B17" s="426" t="s">
        <v>442</v>
      </c>
      <c r="C17" s="431" t="s">
        <v>443</v>
      </c>
    </row>
    <row r="18" spans="1:3" ht="19.5" thickBot="1">
      <c r="A18" s="416"/>
      <c r="B18" s="424" t="s">
        <v>444</v>
      </c>
      <c r="C18" s="432" t="s">
        <v>445</v>
      </c>
    </row>
    <row r="19" spans="1:3" ht="19.5" thickBot="1">
      <c r="A19" s="419" t="s">
        <v>105</v>
      </c>
      <c r="B19" s="422" t="s">
        <v>446</v>
      </c>
      <c r="C19" s="433" t="s">
        <v>447</v>
      </c>
    </row>
    <row r="20" spans="1:3" ht="19.5" thickBot="1">
      <c r="A20" s="428"/>
      <c r="B20" s="429" t="s">
        <v>442</v>
      </c>
      <c r="C20" s="431" t="s">
        <v>443</v>
      </c>
    </row>
    <row r="21" spans="1:3" ht="19.5" thickBot="1">
      <c r="A21" s="425" t="s">
        <v>104</v>
      </c>
      <c r="B21" s="426" t="s">
        <v>448</v>
      </c>
      <c r="C21" s="434" t="s">
        <v>449</v>
      </c>
    </row>
    <row r="22" spans="1:3" ht="19.5" thickBot="1">
      <c r="A22" s="416"/>
      <c r="B22" s="424" t="s">
        <v>442</v>
      </c>
      <c r="C22" s="431" t="s">
        <v>443</v>
      </c>
    </row>
    <row r="23" spans="1:3" ht="19.5" thickBot="1">
      <c r="A23" s="419" t="s">
        <v>123</v>
      </c>
      <c r="B23" s="422" t="s">
        <v>450</v>
      </c>
      <c r="C23" s="427"/>
    </row>
    <row r="24" spans="1:3" ht="19.5" thickBot="1">
      <c r="A24" s="428"/>
      <c r="B24" s="429" t="s">
        <v>442</v>
      </c>
      <c r="C24" s="431" t="s">
        <v>443</v>
      </c>
    </row>
    <row r="25" spans="1:3" ht="19.5" thickBot="1">
      <c r="A25" s="416" t="s">
        <v>124</v>
      </c>
      <c r="B25" s="424" t="s">
        <v>451</v>
      </c>
      <c r="C25" s="427" t="s">
        <v>452</v>
      </c>
    </row>
    <row r="26" spans="1:3" ht="19.5" thickBot="1">
      <c r="A26" s="419"/>
      <c r="B26" s="422" t="s">
        <v>442</v>
      </c>
      <c r="C26" s="427" t="s">
        <v>453</v>
      </c>
    </row>
    <row r="27" spans="1:3" ht="19.5" thickBot="1">
      <c r="A27" s="428"/>
      <c r="B27" s="429" t="s">
        <v>444</v>
      </c>
      <c r="C27" s="427" t="s">
        <v>454</v>
      </c>
    </row>
    <row r="28" spans="1:3" ht="19.5" thickBot="1">
      <c r="A28" s="416" t="s">
        <v>167</v>
      </c>
      <c r="B28" s="424" t="s">
        <v>455</v>
      </c>
      <c r="C28" s="435"/>
    </row>
    <row r="29" spans="1:3" ht="19.5" thickBot="1">
      <c r="A29" s="419"/>
      <c r="B29" s="422" t="s">
        <v>456</v>
      </c>
      <c r="C29" s="436">
        <v>4.0702810300410003E+19</v>
      </c>
    </row>
    <row r="30" spans="1:3" ht="57" thickBot="1">
      <c r="A30" s="416"/>
      <c r="B30" s="424" t="s">
        <v>457</v>
      </c>
      <c r="C30" s="421" t="s">
        <v>458</v>
      </c>
    </row>
    <row r="31" spans="1:3" ht="19.5" thickBot="1">
      <c r="A31" s="419"/>
      <c r="B31" s="422" t="s">
        <v>459</v>
      </c>
      <c r="C31" s="436">
        <v>3.0101810099999998E+19</v>
      </c>
    </row>
    <row r="32" spans="1:3" ht="19.5" thickBot="1">
      <c r="A32" s="428"/>
      <c r="B32" s="437" t="s">
        <v>460</v>
      </c>
      <c r="C32" s="438">
        <v>47888737</v>
      </c>
    </row>
    <row r="33" spans="1:3" ht="75.75" customHeight="1" thickBot="1">
      <c r="A33" s="428" t="s">
        <v>461</v>
      </c>
      <c r="B33" s="439" t="s">
        <v>462</v>
      </c>
      <c r="C33" s="440" t="s">
        <v>463</v>
      </c>
    </row>
    <row r="35" spans="1:3" ht="15.75">
      <c r="B35" s="441"/>
    </row>
    <row r="36" spans="1:3">
      <c r="B36" s="442"/>
    </row>
    <row r="37" spans="1:3">
      <c r="B37" s="442"/>
    </row>
  </sheetData>
  <sheetProtection formatColumns="0" formatRows="0"/>
  <mergeCells count="1">
    <mergeCell ref="B4:C4"/>
  </mergeCells>
  <dataValidations count="1">
    <dataValidation type="list" operator="equal" allowBlank="1" showInputMessage="1" showErrorMessage="1" errorTitle="Ошибка!" error="Пожалуйста, выберите МР из списка!" sqref="C10">
      <formula1>MR_LIST</formula1>
    </dataValidation>
  </dataValidations>
  <hyperlinks>
    <hyperlink ref="C18" r:id="rId1"/>
    <hyperlink ref="C33" r:id="rId2"/>
  </hyperlinks>
  <pageMargins left="0.55118110236220474" right="0.55118110236220474" top="0.59055118110236227" bottom="0.59055118110236227" header="0.51181102362204722" footer="0.51181102362204722"/>
  <pageSetup paperSize="9" scale="8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FF"/>
    <pageSetUpPr fitToPage="1"/>
  </sheetPr>
  <dimension ref="A1:L31"/>
  <sheetViews>
    <sheetView zoomScaleSheetLayoutView="100" workbookViewId="0">
      <selection activeCell="I31" sqref="I31"/>
    </sheetView>
  </sheetViews>
  <sheetFormatPr defaultColWidth="5.7109375" defaultRowHeight="15"/>
  <cols>
    <col min="1" max="1" width="2.5703125" style="4" customWidth="1"/>
    <col min="2" max="5" width="5.7109375" style="4"/>
    <col min="6" max="6" width="11.28515625" style="4" customWidth="1"/>
    <col min="7" max="7" width="5.7109375" style="4"/>
    <col min="8" max="8" width="5.7109375" style="4" customWidth="1"/>
    <col min="9" max="10" width="5.7109375" style="4"/>
    <col min="11" max="11" width="18.5703125" style="4" customWidth="1"/>
    <col min="12" max="12" width="3" style="4" customWidth="1"/>
    <col min="13" max="16384" width="5.7109375" style="4"/>
  </cols>
  <sheetData>
    <row r="1" spans="1:12" ht="15.75" thickTop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spans="1:12" ht="15.75">
      <c r="A2" s="5"/>
      <c r="B2" s="6"/>
      <c r="C2" s="6"/>
      <c r="D2" s="6"/>
      <c r="E2" s="6"/>
      <c r="F2" s="6"/>
      <c r="G2" s="6"/>
      <c r="H2" s="566"/>
      <c r="I2" s="567"/>
      <c r="J2" s="567"/>
      <c r="K2" s="567"/>
      <c r="L2" s="568"/>
    </row>
    <row r="3" spans="1:12" ht="15.75">
      <c r="A3" s="5"/>
      <c r="B3" s="6"/>
      <c r="C3" s="6"/>
      <c r="D3" s="6"/>
      <c r="E3" s="6"/>
      <c r="F3" s="6"/>
      <c r="G3" s="6"/>
      <c r="H3" s="569" t="s">
        <v>58</v>
      </c>
      <c r="I3" s="567"/>
      <c r="J3" s="567"/>
      <c r="K3" s="567"/>
      <c r="L3" s="568"/>
    </row>
    <row r="4" spans="1:12" ht="53.25" customHeight="1">
      <c r="A4" s="5"/>
      <c r="B4" s="6"/>
      <c r="C4" s="6"/>
      <c r="D4" s="6"/>
      <c r="E4" s="6"/>
      <c r="F4" s="6"/>
      <c r="G4" s="6"/>
      <c r="H4" s="570" t="s">
        <v>171</v>
      </c>
      <c r="I4" s="570"/>
      <c r="J4" s="570"/>
      <c r="K4" s="570"/>
      <c r="L4" s="571"/>
    </row>
    <row r="5" spans="1:12" ht="15.75">
      <c r="A5" s="5"/>
      <c r="B5" s="6"/>
      <c r="C5" s="6"/>
      <c r="D5" s="6"/>
      <c r="E5" s="6"/>
      <c r="F5" s="6"/>
      <c r="G5" s="6"/>
      <c r="H5" s="6"/>
      <c r="I5" s="7"/>
      <c r="J5" s="253"/>
      <c r="K5" s="253"/>
      <c r="L5" s="254"/>
    </row>
    <row r="6" spans="1:12" ht="15.75">
      <c r="A6" s="5"/>
      <c r="B6" s="6"/>
      <c r="C6" s="6"/>
      <c r="D6" s="6"/>
      <c r="E6" s="6"/>
      <c r="F6" s="6"/>
      <c r="G6" s="6"/>
      <c r="H6" s="6"/>
      <c r="I6" s="7" t="s">
        <v>59</v>
      </c>
      <c r="J6" s="7"/>
      <c r="K6" s="569" t="s">
        <v>255</v>
      </c>
      <c r="L6" s="572"/>
    </row>
    <row r="7" spans="1:12" ht="15.75">
      <c r="A7" s="5"/>
      <c r="B7" s="6"/>
      <c r="C7" s="6"/>
      <c r="D7" s="6"/>
      <c r="E7" s="6"/>
      <c r="F7" s="6"/>
      <c r="G7" s="6"/>
      <c r="H7" s="6"/>
      <c r="I7" s="7"/>
      <c r="J7" s="7"/>
      <c r="K7" s="7"/>
      <c r="L7" s="8"/>
    </row>
    <row r="8" spans="1:12" ht="15.75">
      <c r="A8" s="5"/>
      <c r="B8" s="6"/>
      <c r="C8" s="6"/>
      <c r="D8" s="6"/>
      <c r="E8" s="6"/>
      <c r="F8" s="6"/>
      <c r="G8" s="6"/>
      <c r="H8" s="6"/>
      <c r="I8" s="253" t="s">
        <v>60</v>
      </c>
      <c r="J8" s="569" t="s">
        <v>522</v>
      </c>
      <c r="K8" s="569"/>
      <c r="L8" s="8"/>
    </row>
    <row r="9" spans="1:12" ht="15.75">
      <c r="A9" s="5"/>
      <c r="B9" s="6"/>
      <c r="C9" s="6"/>
      <c r="D9" s="6"/>
      <c r="E9" s="6"/>
      <c r="F9" s="6"/>
      <c r="G9" s="6"/>
      <c r="H9" s="6"/>
      <c r="I9" s="7"/>
      <c r="J9" s="7"/>
      <c r="K9" s="7"/>
      <c r="L9" s="8"/>
    </row>
    <row r="10" spans="1:12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9"/>
    </row>
    <row r="11" spans="1:12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9"/>
    </row>
    <row r="12" spans="1:12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9"/>
    </row>
    <row r="13" spans="1:12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9"/>
    </row>
    <row r="14" spans="1:12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9"/>
    </row>
    <row r="15" spans="1:12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9"/>
    </row>
    <row r="16" spans="1:12" ht="18.75">
      <c r="A16" s="5"/>
      <c r="B16" s="565" t="s">
        <v>126</v>
      </c>
      <c r="C16" s="565"/>
      <c r="D16" s="565"/>
      <c r="E16" s="565"/>
      <c r="F16" s="565"/>
      <c r="G16" s="565"/>
      <c r="H16" s="565"/>
      <c r="I16" s="565"/>
      <c r="J16" s="565"/>
      <c r="K16" s="565"/>
      <c r="L16" s="9"/>
    </row>
    <row r="17" spans="1:12" ht="57" customHeight="1">
      <c r="A17" s="5"/>
      <c r="B17" s="558" t="s">
        <v>559</v>
      </c>
      <c r="C17" s="559"/>
      <c r="D17" s="559"/>
      <c r="E17" s="559"/>
      <c r="F17" s="559"/>
      <c r="G17" s="559"/>
      <c r="H17" s="559"/>
      <c r="I17" s="559"/>
      <c r="J17" s="559"/>
      <c r="K17" s="559"/>
      <c r="L17" s="9"/>
    </row>
    <row r="18" spans="1:12" ht="43.5" customHeight="1">
      <c r="A18" s="5"/>
      <c r="B18" s="560" t="s">
        <v>525</v>
      </c>
      <c r="C18" s="560"/>
      <c r="D18" s="560"/>
      <c r="E18" s="560"/>
      <c r="F18" s="560"/>
      <c r="G18" s="560"/>
      <c r="H18" s="560"/>
      <c r="I18" s="560"/>
      <c r="J18" s="560"/>
      <c r="K18" s="560"/>
      <c r="L18" s="9"/>
    </row>
    <row r="19" spans="1:12" ht="22.15" customHeight="1">
      <c r="A19" s="5"/>
      <c r="B19" s="560"/>
      <c r="C19" s="560"/>
      <c r="D19" s="560"/>
      <c r="E19" s="560"/>
      <c r="F19" s="560"/>
      <c r="G19" s="560"/>
      <c r="H19" s="560"/>
      <c r="I19" s="560"/>
      <c r="J19" s="560"/>
      <c r="K19" s="560"/>
      <c r="L19" s="9"/>
    </row>
    <row r="20" spans="1:12" ht="156.75" customHeight="1">
      <c r="A20" s="561" t="s">
        <v>136</v>
      </c>
      <c r="B20" s="562"/>
      <c r="C20" s="562"/>
      <c r="D20" s="562"/>
      <c r="E20" s="562"/>
      <c r="F20" s="562"/>
      <c r="G20" s="562"/>
      <c r="H20" s="562"/>
      <c r="I20" s="562"/>
      <c r="J20" s="562"/>
      <c r="K20" s="562"/>
      <c r="L20" s="563"/>
    </row>
    <row r="21" spans="1:12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9"/>
    </row>
    <row r="22" spans="1:12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9"/>
    </row>
    <row r="23" spans="1:12" ht="28.5" customHeight="1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9"/>
    </row>
    <row r="24" spans="1:12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9"/>
    </row>
    <row r="25" spans="1:12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9"/>
    </row>
    <row r="26" spans="1:12">
      <c r="A26" s="5"/>
      <c r="B26" s="6"/>
      <c r="C26" s="6"/>
      <c r="D26" s="564" t="s">
        <v>0</v>
      </c>
      <c r="E26" s="564"/>
      <c r="F26" s="564"/>
      <c r="G26" s="564"/>
      <c r="H26" s="564"/>
      <c r="I26" s="564"/>
      <c r="J26" s="564"/>
      <c r="K26" s="6"/>
      <c r="L26" s="9"/>
    </row>
    <row r="27" spans="1:12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9"/>
    </row>
    <row r="28" spans="1:12">
      <c r="A28" s="5"/>
      <c r="B28" s="6"/>
      <c r="D28" s="564" t="s">
        <v>560</v>
      </c>
      <c r="E28" s="564"/>
      <c r="F28" s="564"/>
      <c r="G28" s="564"/>
      <c r="H28" s="564"/>
      <c r="I28" s="564"/>
      <c r="J28" s="564"/>
      <c r="K28" s="6"/>
      <c r="L28" s="9"/>
    </row>
    <row r="29" spans="1:12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9"/>
    </row>
    <row r="30" spans="1:12" ht="15.75" thickBot="1">
      <c r="A30" s="10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2"/>
    </row>
    <row r="31" spans="1:12" ht="15.75" thickTop="1"/>
  </sheetData>
  <mergeCells count="11">
    <mergeCell ref="B16:K16"/>
    <mergeCell ref="H2:L2"/>
    <mergeCell ref="H3:L3"/>
    <mergeCell ref="H4:L4"/>
    <mergeCell ref="K6:L6"/>
    <mergeCell ref="J8:K8"/>
    <mergeCell ref="B17:K17"/>
    <mergeCell ref="B18:K19"/>
    <mergeCell ref="A20:L20"/>
    <mergeCell ref="D26:J26"/>
    <mergeCell ref="D28:J28"/>
  </mergeCells>
  <printOptions horizontalCentered="1" verticalCentered="1"/>
  <pageMargins left="0.78740157480314965" right="0.39370078740157483" top="0.39370078740157483" bottom="0.27559055118110237" header="0.19685039370078741" footer="0.23622047244094491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8"/>
  <sheetViews>
    <sheetView topLeftCell="A40" zoomScale="51" zoomScaleNormal="51" workbookViewId="0">
      <selection activeCell="A43" sqref="A43:B43"/>
    </sheetView>
  </sheetViews>
  <sheetFormatPr defaultRowHeight="15"/>
  <cols>
    <col min="1" max="1" width="49" style="268" customWidth="1"/>
    <col min="2" max="2" width="51.85546875" style="290" customWidth="1"/>
    <col min="3" max="3" width="22.42578125" style="272" customWidth="1"/>
    <col min="4" max="4" width="38" style="272" customWidth="1"/>
    <col min="5" max="6" width="32.28515625" style="272" customWidth="1"/>
    <col min="7" max="7" width="31.85546875" style="272" hidden="1" customWidth="1"/>
    <col min="8" max="8" width="32.28515625" style="272" hidden="1" customWidth="1"/>
    <col min="9" max="9" width="15" style="272" hidden="1" customWidth="1"/>
    <col min="10" max="10" width="18.7109375" style="272" hidden="1" customWidth="1"/>
    <col min="11" max="16384" width="9.140625" style="268"/>
  </cols>
  <sheetData>
    <row r="1" spans="1:10" s="264" customFormat="1" ht="30">
      <c r="B1" s="265"/>
      <c r="C1" s="266"/>
      <c r="D1" s="296"/>
      <c r="E1" s="296"/>
      <c r="F1" s="296"/>
      <c r="G1" s="296"/>
      <c r="H1" s="296"/>
      <c r="I1" s="296"/>
      <c r="J1" s="296"/>
    </row>
    <row r="2" spans="1:10" s="264" customFormat="1" ht="39" customHeight="1">
      <c r="B2" s="265"/>
      <c r="C2" s="267" t="s">
        <v>566</v>
      </c>
      <c r="D2" s="377"/>
      <c r="E2" s="377"/>
      <c r="F2" s="377"/>
      <c r="G2" s="296"/>
      <c r="H2" s="296"/>
      <c r="I2" s="296"/>
      <c r="J2" s="296"/>
    </row>
    <row r="3" spans="1:10" ht="87.75" customHeight="1">
      <c r="A3" s="575" t="s">
        <v>347</v>
      </c>
      <c r="B3" s="575"/>
      <c r="C3" s="710" t="s">
        <v>276</v>
      </c>
      <c r="D3" s="710" t="s">
        <v>354</v>
      </c>
      <c r="E3" s="710" t="s">
        <v>348</v>
      </c>
      <c r="F3" s="710" t="s">
        <v>349</v>
      </c>
      <c r="G3" s="379" t="s">
        <v>350</v>
      </c>
      <c r="H3" s="379" t="s">
        <v>351</v>
      </c>
      <c r="I3" s="380" t="s">
        <v>352</v>
      </c>
      <c r="J3" s="380" t="s">
        <v>353</v>
      </c>
    </row>
    <row r="4" spans="1:10" ht="23.25">
      <c r="A4" s="391"/>
      <c r="B4" s="392"/>
      <c r="C4" s="381">
        <v>1</v>
      </c>
      <c r="D4" s="381">
        <v>2</v>
      </c>
      <c r="E4" s="381">
        <v>3</v>
      </c>
      <c r="F4" s="381">
        <v>4</v>
      </c>
      <c r="G4" s="381">
        <v>5</v>
      </c>
      <c r="H4" s="381">
        <v>6</v>
      </c>
      <c r="I4" s="381">
        <v>7</v>
      </c>
      <c r="J4" s="381">
        <v>8</v>
      </c>
    </row>
    <row r="5" spans="1:10" ht="22.5">
      <c r="A5" s="393"/>
      <c r="B5" s="394"/>
      <c r="C5" s="382" t="s">
        <v>277</v>
      </c>
      <c r="D5" s="383" t="s">
        <v>278</v>
      </c>
      <c r="E5" s="383" t="s">
        <v>228</v>
      </c>
      <c r="F5" s="383" t="s">
        <v>279</v>
      </c>
      <c r="G5" s="383" t="s">
        <v>280</v>
      </c>
      <c r="H5" s="383" t="s">
        <v>281</v>
      </c>
      <c r="I5" s="384" t="s">
        <v>282</v>
      </c>
      <c r="J5" s="385" t="s">
        <v>281</v>
      </c>
    </row>
    <row r="6" spans="1:10" ht="36" customHeight="1">
      <c r="A6" s="576" t="s">
        <v>283</v>
      </c>
      <c r="B6" s="577"/>
      <c r="C6" s="270"/>
      <c r="D6" s="270"/>
      <c r="E6" s="270"/>
      <c r="F6" s="270"/>
      <c r="G6" s="270"/>
      <c r="H6" s="270"/>
      <c r="I6" s="269"/>
      <c r="J6" s="271"/>
    </row>
    <row r="7" spans="1:10" s="272" customFormat="1" ht="23.25">
      <c r="A7" s="288" t="s">
        <v>285</v>
      </c>
      <c r="B7" s="395" t="s">
        <v>286</v>
      </c>
      <c r="C7" s="270">
        <f>C8+C11</f>
        <v>1</v>
      </c>
      <c r="D7" s="270">
        <f t="shared" ref="D7:F7" si="0">D8+D11</f>
        <v>15</v>
      </c>
      <c r="E7" s="270">
        <f t="shared" si="0"/>
        <v>0.27</v>
      </c>
      <c r="F7" s="270">
        <f t="shared" si="0"/>
        <v>84.427549999999997</v>
      </c>
      <c r="G7" s="270"/>
      <c r="H7" s="270"/>
      <c r="I7" s="269"/>
      <c r="J7" s="271"/>
    </row>
    <row r="8" spans="1:10" s="276" customFormat="1" ht="28.5" customHeight="1">
      <c r="A8" s="288" t="s">
        <v>287</v>
      </c>
      <c r="B8" s="289" t="s">
        <v>288</v>
      </c>
      <c r="C8" s="386">
        <f>C9+C10</f>
        <v>1</v>
      </c>
      <c r="D8" s="386">
        <f t="shared" ref="D8:H8" si="1">D9+D10</f>
        <v>15</v>
      </c>
      <c r="E8" s="386">
        <f t="shared" si="1"/>
        <v>0.27</v>
      </c>
      <c r="F8" s="386">
        <f t="shared" si="1"/>
        <v>84.427549999999997</v>
      </c>
      <c r="G8" s="386">
        <f t="shared" si="1"/>
        <v>5.6285033333333327</v>
      </c>
      <c r="H8" s="386">
        <f t="shared" si="1"/>
        <v>312.69462962962962</v>
      </c>
      <c r="I8" s="275">
        <v>3.88</v>
      </c>
      <c r="J8" s="271">
        <f t="shared" ref="J8:J13" si="2">H8/I8</f>
        <v>80.591399389079797</v>
      </c>
    </row>
    <row r="9" spans="1:10" s="276" customFormat="1" ht="22.5" customHeight="1">
      <c r="A9" s="288" t="s">
        <v>289</v>
      </c>
      <c r="B9" s="289" t="s">
        <v>290</v>
      </c>
      <c r="C9" s="386">
        <v>1</v>
      </c>
      <c r="D9" s="386">
        <v>15</v>
      </c>
      <c r="E9" s="287">
        <v>0.27</v>
      </c>
      <c r="F9" s="386">
        <f>Лист5!C6</f>
        <v>84.427549999999997</v>
      </c>
      <c r="G9" s="286">
        <f>F9/D9</f>
        <v>5.6285033333333327</v>
      </c>
      <c r="H9" s="286">
        <f t="shared" ref="H9" si="3">F9/E9</f>
        <v>312.69462962962962</v>
      </c>
      <c r="I9" s="275">
        <v>3.88</v>
      </c>
      <c r="J9" s="271">
        <f>H9/I9</f>
        <v>80.591399389079797</v>
      </c>
    </row>
    <row r="10" spans="1:10" s="276" customFormat="1" ht="22.5" customHeight="1">
      <c r="A10" s="288" t="s">
        <v>289</v>
      </c>
      <c r="B10" s="289" t="s">
        <v>291</v>
      </c>
      <c r="C10" s="387"/>
      <c r="D10" s="387"/>
      <c r="E10" s="387"/>
      <c r="F10" s="387"/>
      <c r="G10" s="286"/>
      <c r="H10" s="286"/>
      <c r="I10" s="275">
        <v>3.88</v>
      </c>
      <c r="J10" s="271">
        <f t="shared" si="2"/>
        <v>0</v>
      </c>
    </row>
    <row r="11" spans="1:10" s="276" customFormat="1" ht="22.5" customHeight="1">
      <c r="A11" s="288" t="s">
        <v>292</v>
      </c>
      <c r="B11" s="289" t="s">
        <v>293</v>
      </c>
      <c r="C11" s="386">
        <f>C12+C44</f>
        <v>0</v>
      </c>
      <c r="D11" s="386">
        <f>D12+D44</f>
        <v>0</v>
      </c>
      <c r="E11" s="386">
        <f>E12+E44</f>
        <v>0</v>
      </c>
      <c r="F11" s="386">
        <f>F12+F44</f>
        <v>0</v>
      </c>
      <c r="G11" s="386"/>
      <c r="H11" s="386"/>
      <c r="I11" s="275">
        <v>3.88</v>
      </c>
      <c r="J11" s="271">
        <f t="shared" si="2"/>
        <v>0</v>
      </c>
    </row>
    <row r="12" spans="1:10" s="276" customFormat="1" ht="22.5" customHeight="1">
      <c r="A12" s="288" t="s">
        <v>289</v>
      </c>
      <c r="B12" s="289" t="s">
        <v>290</v>
      </c>
      <c r="C12" s="387"/>
      <c r="D12" s="387"/>
      <c r="E12" s="387"/>
      <c r="F12" s="387"/>
      <c r="G12" s="286"/>
      <c r="H12" s="286"/>
      <c r="I12" s="275">
        <v>3.88</v>
      </c>
      <c r="J12" s="271">
        <f t="shared" si="2"/>
        <v>0</v>
      </c>
    </row>
    <row r="13" spans="1:10" s="276" customFormat="1" ht="22.5" customHeight="1">
      <c r="A13" s="288" t="s">
        <v>289</v>
      </c>
      <c r="B13" s="289" t="s">
        <v>291</v>
      </c>
      <c r="C13" s="387"/>
      <c r="D13" s="387"/>
      <c r="E13" s="387"/>
      <c r="F13" s="387"/>
      <c r="G13" s="286"/>
      <c r="H13" s="286"/>
      <c r="I13" s="275">
        <v>3.88</v>
      </c>
      <c r="J13" s="271">
        <f t="shared" si="2"/>
        <v>0</v>
      </c>
    </row>
    <row r="14" spans="1:10" s="276" customFormat="1" ht="22.5" customHeight="1">
      <c r="A14" s="396" t="s">
        <v>294</v>
      </c>
      <c r="B14" s="397" t="s">
        <v>295</v>
      </c>
      <c r="C14" s="287">
        <f>C15+C18</f>
        <v>1</v>
      </c>
      <c r="D14" s="287">
        <f>D15+D18</f>
        <v>30</v>
      </c>
      <c r="E14" s="287">
        <f t="shared" ref="E14:F14" si="4">E15+E18</f>
        <v>0.2</v>
      </c>
      <c r="F14" s="287">
        <f t="shared" si="4"/>
        <v>278</v>
      </c>
      <c r="G14" s="286">
        <f t="shared" ref="G14" si="5">F14/D14</f>
        <v>9.2666666666666675</v>
      </c>
      <c r="H14" s="286">
        <f t="shared" ref="H14" si="6">F14/E14</f>
        <v>1390</v>
      </c>
      <c r="I14" s="275">
        <v>3.88</v>
      </c>
      <c r="J14" s="271"/>
    </row>
    <row r="15" spans="1:10" s="276" customFormat="1" ht="22.5" customHeight="1">
      <c r="A15" s="398" t="s">
        <v>296</v>
      </c>
      <c r="B15" s="399" t="s">
        <v>288</v>
      </c>
      <c r="C15" s="386">
        <f>C16+C17</f>
        <v>0</v>
      </c>
      <c r="D15" s="386">
        <f t="shared" ref="D15:F15" si="7">D16+D17</f>
        <v>0</v>
      </c>
      <c r="E15" s="386">
        <f t="shared" si="7"/>
        <v>0</v>
      </c>
      <c r="F15" s="386">
        <f t="shared" si="7"/>
        <v>0</v>
      </c>
      <c r="G15" s="286"/>
      <c r="H15" s="286"/>
      <c r="I15" s="275">
        <v>3.88</v>
      </c>
      <c r="J15" s="271">
        <f t="shared" ref="J15:J20" si="8">H15/I15</f>
        <v>0</v>
      </c>
    </row>
    <row r="16" spans="1:10" s="276" customFormat="1" ht="22.5" customHeight="1">
      <c r="A16" s="398" t="s">
        <v>289</v>
      </c>
      <c r="B16" s="399" t="s">
        <v>290</v>
      </c>
      <c r="C16" s="386"/>
      <c r="D16" s="386"/>
      <c r="E16" s="386"/>
      <c r="F16" s="386"/>
      <c r="G16" s="286"/>
      <c r="H16" s="286"/>
      <c r="I16" s="275">
        <v>3.88</v>
      </c>
      <c r="J16" s="271">
        <f t="shared" si="8"/>
        <v>0</v>
      </c>
    </row>
    <row r="17" spans="1:10" s="276" customFormat="1" ht="22.5" customHeight="1">
      <c r="A17" s="398" t="s">
        <v>289</v>
      </c>
      <c r="B17" s="399" t="s">
        <v>291</v>
      </c>
      <c r="C17" s="387"/>
      <c r="D17" s="387"/>
      <c r="E17" s="387"/>
      <c r="F17" s="387"/>
      <c r="G17" s="286"/>
      <c r="H17" s="286"/>
      <c r="I17" s="275">
        <v>3.88</v>
      </c>
      <c r="J17" s="271">
        <f t="shared" si="8"/>
        <v>0</v>
      </c>
    </row>
    <row r="18" spans="1:10" s="276" customFormat="1" ht="22.5" customHeight="1">
      <c r="A18" s="398" t="s">
        <v>297</v>
      </c>
      <c r="B18" s="399" t="s">
        <v>293</v>
      </c>
      <c r="C18" s="386">
        <f>C19+C20</f>
        <v>1</v>
      </c>
      <c r="D18" s="386">
        <f t="shared" ref="D18:F18" si="9">D19+D20</f>
        <v>30</v>
      </c>
      <c r="E18" s="388">
        <f t="shared" si="9"/>
        <v>0.2</v>
      </c>
      <c r="F18" s="386">
        <f t="shared" si="9"/>
        <v>278</v>
      </c>
      <c r="G18" s="389">
        <f t="shared" ref="G18" si="10">F18/D18</f>
        <v>9.2666666666666675</v>
      </c>
      <c r="H18" s="389">
        <f t="shared" ref="H18:H19" si="11">F18/E18</f>
        <v>1390</v>
      </c>
      <c r="I18" s="275">
        <v>3.88</v>
      </c>
      <c r="J18" s="271">
        <f t="shared" si="8"/>
        <v>358.2474226804124</v>
      </c>
    </row>
    <row r="19" spans="1:10" s="276" customFormat="1" ht="22.5" customHeight="1">
      <c r="A19" s="398" t="s">
        <v>289</v>
      </c>
      <c r="B19" s="399" t="s">
        <v>290</v>
      </c>
      <c r="C19" s="386">
        <v>1</v>
      </c>
      <c r="D19" s="386">
        <v>30</v>
      </c>
      <c r="E19" s="388">
        <v>0.2</v>
      </c>
      <c r="F19" s="386">
        <f>E19*1390</f>
        <v>278</v>
      </c>
      <c r="G19" s="389">
        <f>F19/D19</f>
        <v>9.2666666666666675</v>
      </c>
      <c r="H19" s="389">
        <f t="shared" si="11"/>
        <v>1390</v>
      </c>
      <c r="I19" s="275">
        <v>3.88</v>
      </c>
      <c r="J19" s="271">
        <f t="shared" si="8"/>
        <v>358.2474226804124</v>
      </c>
    </row>
    <row r="20" spans="1:10" s="276" customFormat="1" ht="22.5" customHeight="1">
      <c r="A20" s="398" t="s">
        <v>289</v>
      </c>
      <c r="B20" s="399" t="s">
        <v>291</v>
      </c>
      <c r="C20" s="387"/>
      <c r="D20" s="387"/>
      <c r="E20" s="387"/>
      <c r="F20" s="387"/>
      <c r="G20" s="286"/>
      <c r="H20" s="286"/>
      <c r="I20" s="275">
        <v>3.88</v>
      </c>
      <c r="J20" s="271">
        <f t="shared" si="8"/>
        <v>0</v>
      </c>
    </row>
    <row r="21" spans="1:10" s="276" customFormat="1" ht="22.5" customHeight="1">
      <c r="A21" s="396" t="s">
        <v>298</v>
      </c>
      <c r="B21" s="397" t="s">
        <v>299</v>
      </c>
      <c r="C21" s="386">
        <f>C22+C25</f>
        <v>1</v>
      </c>
      <c r="D21" s="386">
        <f t="shared" ref="D21:F21" si="12">D22+D25</f>
        <v>500</v>
      </c>
      <c r="E21" s="388">
        <f t="shared" si="12"/>
        <v>0.5</v>
      </c>
      <c r="F21" s="386">
        <f t="shared" si="12"/>
        <v>795</v>
      </c>
      <c r="G21" s="286">
        <f t="shared" ref="G21:G23" si="13">F21/D21</f>
        <v>1.59</v>
      </c>
      <c r="H21" s="286">
        <f t="shared" ref="H21:H23" si="14">F21/E21</f>
        <v>1590</v>
      </c>
      <c r="I21" s="275">
        <v>3.88</v>
      </c>
      <c r="J21" s="271"/>
    </row>
    <row r="22" spans="1:10" s="276" customFormat="1" ht="22.5" customHeight="1">
      <c r="A22" s="398" t="s">
        <v>300</v>
      </c>
      <c r="B22" s="399" t="s">
        <v>288</v>
      </c>
      <c r="C22" s="460">
        <f>C23+C24</f>
        <v>0</v>
      </c>
      <c r="D22" s="460">
        <f t="shared" ref="D22:F22" si="15">D23+D24</f>
        <v>0</v>
      </c>
      <c r="E22" s="388">
        <f t="shared" si="15"/>
        <v>0</v>
      </c>
      <c r="F22" s="386">
        <f t="shared" si="15"/>
        <v>0</v>
      </c>
      <c r="G22" s="286" t="e">
        <f t="shared" si="13"/>
        <v>#DIV/0!</v>
      </c>
      <c r="H22" s="286" t="e">
        <f t="shared" si="14"/>
        <v>#DIV/0!</v>
      </c>
      <c r="I22" s="275">
        <v>3.88</v>
      </c>
      <c r="J22" s="271" t="e">
        <f t="shared" ref="J22:J27" si="16">H22/I22</f>
        <v>#DIV/0!</v>
      </c>
    </row>
    <row r="23" spans="1:10" s="276" customFormat="1" ht="22.5" customHeight="1">
      <c r="A23" s="398" t="s">
        <v>289</v>
      </c>
      <c r="B23" s="399" t="s">
        <v>290</v>
      </c>
      <c r="C23" s="460">
        <v>0</v>
      </c>
      <c r="D23" s="460">
        <v>0</v>
      </c>
      <c r="E23" s="388">
        <v>0</v>
      </c>
      <c r="F23" s="386">
        <v>0</v>
      </c>
      <c r="G23" s="286" t="e">
        <f t="shared" si="13"/>
        <v>#DIV/0!</v>
      </c>
      <c r="H23" s="286" t="e">
        <f t="shared" si="14"/>
        <v>#DIV/0!</v>
      </c>
      <c r="I23" s="275">
        <v>3.88</v>
      </c>
      <c r="J23" s="271" t="e">
        <f t="shared" si="16"/>
        <v>#DIV/0!</v>
      </c>
    </row>
    <row r="24" spans="1:10" s="276" customFormat="1" ht="23.25">
      <c r="A24" s="398" t="s">
        <v>289</v>
      </c>
      <c r="B24" s="399" t="s">
        <v>291</v>
      </c>
      <c r="C24" s="387"/>
      <c r="D24" s="387"/>
      <c r="E24" s="387"/>
      <c r="F24" s="387"/>
      <c r="G24" s="286"/>
      <c r="H24" s="286"/>
      <c r="I24" s="275">
        <v>3.88</v>
      </c>
      <c r="J24" s="271">
        <f t="shared" si="16"/>
        <v>0</v>
      </c>
    </row>
    <row r="25" spans="1:10" s="276" customFormat="1" ht="23.25">
      <c r="A25" s="398" t="s">
        <v>301</v>
      </c>
      <c r="B25" s="399" t="s">
        <v>302</v>
      </c>
      <c r="C25" s="386">
        <f>C26+C27</f>
        <v>1</v>
      </c>
      <c r="D25" s="386">
        <f t="shared" ref="D25:F25" si="17">D26+D27</f>
        <v>500</v>
      </c>
      <c r="E25" s="386">
        <f t="shared" si="17"/>
        <v>0.5</v>
      </c>
      <c r="F25" s="386">
        <f t="shared" si="17"/>
        <v>795</v>
      </c>
      <c r="G25" s="286"/>
      <c r="H25" s="286"/>
      <c r="I25" s="275">
        <v>3.88</v>
      </c>
      <c r="J25" s="271">
        <f t="shared" si="16"/>
        <v>0</v>
      </c>
    </row>
    <row r="26" spans="1:10" s="276" customFormat="1" ht="23.25">
      <c r="A26" s="398" t="s">
        <v>289</v>
      </c>
      <c r="B26" s="399" t="s">
        <v>290</v>
      </c>
      <c r="C26" s="387">
        <v>1</v>
      </c>
      <c r="D26" s="387">
        <v>500</v>
      </c>
      <c r="E26" s="387">
        <v>0.5</v>
      </c>
      <c r="F26" s="387">
        <f>E26*1590</f>
        <v>795</v>
      </c>
      <c r="G26" s="286"/>
      <c r="H26" s="286"/>
      <c r="I26" s="275">
        <v>3.88</v>
      </c>
      <c r="J26" s="271">
        <f t="shared" si="16"/>
        <v>0</v>
      </c>
    </row>
    <row r="27" spans="1:10" s="276" customFormat="1" ht="23.25">
      <c r="A27" s="398" t="s">
        <v>289</v>
      </c>
      <c r="B27" s="399" t="s">
        <v>291</v>
      </c>
      <c r="C27" s="387"/>
      <c r="D27" s="387"/>
      <c r="E27" s="387"/>
      <c r="F27" s="387"/>
      <c r="G27" s="286"/>
      <c r="H27" s="286"/>
      <c r="I27" s="275">
        <v>3.88</v>
      </c>
      <c r="J27" s="271">
        <f t="shared" si="16"/>
        <v>0</v>
      </c>
    </row>
    <row r="28" spans="1:10" s="276" customFormat="1" ht="23.25">
      <c r="A28" s="396" t="s">
        <v>303</v>
      </c>
      <c r="B28" s="397" t="s">
        <v>304</v>
      </c>
      <c r="C28" s="387"/>
      <c r="D28" s="387"/>
      <c r="E28" s="387"/>
      <c r="F28" s="387"/>
      <c r="G28" s="286"/>
      <c r="H28" s="286"/>
      <c r="I28" s="275">
        <v>3.88</v>
      </c>
      <c r="J28" s="271"/>
    </row>
    <row r="29" spans="1:10" s="276" customFormat="1" ht="23.25">
      <c r="A29" s="398" t="s">
        <v>305</v>
      </c>
      <c r="B29" s="399" t="s">
        <v>288</v>
      </c>
      <c r="C29" s="386">
        <f>C30+C31</f>
        <v>0</v>
      </c>
      <c r="D29" s="386">
        <f t="shared" ref="D29:F29" si="18">D30+D31</f>
        <v>0</v>
      </c>
      <c r="E29" s="386">
        <f t="shared" si="18"/>
        <v>0</v>
      </c>
      <c r="F29" s="386">
        <f t="shared" si="18"/>
        <v>0</v>
      </c>
      <c r="G29" s="286"/>
      <c r="H29" s="286"/>
      <c r="I29" s="275">
        <v>3.88</v>
      </c>
      <c r="J29" s="271">
        <f t="shared" ref="J29:J34" si="19">H29/I29</f>
        <v>0</v>
      </c>
    </row>
    <row r="30" spans="1:10" s="276" customFormat="1" ht="23.25">
      <c r="A30" s="398" t="s">
        <v>289</v>
      </c>
      <c r="B30" s="399" t="s">
        <v>290</v>
      </c>
      <c r="C30" s="387"/>
      <c r="D30" s="387"/>
      <c r="E30" s="387"/>
      <c r="F30" s="387"/>
      <c r="G30" s="286"/>
      <c r="H30" s="286"/>
      <c r="I30" s="275">
        <v>3.88</v>
      </c>
      <c r="J30" s="271">
        <f t="shared" si="19"/>
        <v>0</v>
      </c>
    </row>
    <row r="31" spans="1:10" s="276" customFormat="1" ht="23.25">
      <c r="A31" s="398" t="s">
        <v>289</v>
      </c>
      <c r="B31" s="399" t="s">
        <v>291</v>
      </c>
      <c r="C31" s="387"/>
      <c r="D31" s="387"/>
      <c r="E31" s="387"/>
      <c r="F31" s="387"/>
      <c r="G31" s="286"/>
      <c r="H31" s="286"/>
      <c r="I31" s="275">
        <v>3.88</v>
      </c>
      <c r="J31" s="271">
        <f t="shared" si="19"/>
        <v>0</v>
      </c>
    </row>
    <row r="32" spans="1:10" s="276" customFormat="1" ht="23.25">
      <c r="A32" s="398" t="s">
        <v>306</v>
      </c>
      <c r="B32" s="399" t="s">
        <v>307</v>
      </c>
      <c r="C32" s="386">
        <f>C33+C34</f>
        <v>0</v>
      </c>
      <c r="D32" s="386">
        <f t="shared" ref="D32:F32" si="20">D33+D34</f>
        <v>0</v>
      </c>
      <c r="E32" s="386">
        <f t="shared" si="20"/>
        <v>0</v>
      </c>
      <c r="F32" s="386">
        <f t="shared" si="20"/>
        <v>0</v>
      </c>
      <c r="G32" s="286"/>
      <c r="H32" s="286"/>
      <c r="I32" s="275">
        <v>3.88</v>
      </c>
      <c r="J32" s="271">
        <f t="shared" si="19"/>
        <v>0</v>
      </c>
    </row>
    <row r="33" spans="1:10" s="276" customFormat="1" ht="23.25">
      <c r="A33" s="398" t="s">
        <v>289</v>
      </c>
      <c r="B33" s="399" t="s">
        <v>290</v>
      </c>
      <c r="C33" s="387"/>
      <c r="D33" s="387"/>
      <c r="E33" s="387"/>
      <c r="F33" s="387"/>
      <c r="G33" s="286"/>
      <c r="H33" s="286"/>
      <c r="I33" s="275">
        <v>3.88</v>
      </c>
      <c r="J33" s="271">
        <f t="shared" si="19"/>
        <v>0</v>
      </c>
    </row>
    <row r="34" spans="1:10" s="276" customFormat="1" ht="23.25">
      <c r="A34" s="398" t="s">
        <v>289</v>
      </c>
      <c r="B34" s="399" t="s">
        <v>291</v>
      </c>
      <c r="C34" s="387"/>
      <c r="D34" s="387"/>
      <c r="E34" s="387"/>
      <c r="F34" s="387"/>
      <c r="G34" s="286"/>
      <c r="H34" s="286"/>
      <c r="I34" s="275">
        <v>3.88</v>
      </c>
      <c r="J34" s="271">
        <f t="shared" si="19"/>
        <v>0</v>
      </c>
    </row>
    <row r="35" spans="1:10" s="276" customFormat="1" ht="27">
      <c r="A35" s="400" t="s">
        <v>308</v>
      </c>
      <c r="B35" s="401" t="s">
        <v>309</v>
      </c>
      <c r="C35" s="287">
        <f>C36+C39</f>
        <v>3</v>
      </c>
      <c r="D35" s="287">
        <f t="shared" ref="D35:F35" si="21">D36+D39</f>
        <v>545</v>
      </c>
      <c r="E35" s="287">
        <f t="shared" si="21"/>
        <v>0.97</v>
      </c>
      <c r="F35" s="287">
        <f t="shared" si="21"/>
        <v>1157.4275499999999</v>
      </c>
      <c r="G35" s="286">
        <f t="shared" ref="G35" si="22">F35/D35</f>
        <v>2.1237202752293576</v>
      </c>
      <c r="H35" s="286">
        <f t="shared" ref="H35" si="23">F35/E35</f>
        <v>1193.2242783505153</v>
      </c>
      <c r="I35" s="275">
        <v>3.88</v>
      </c>
      <c r="J35" s="271"/>
    </row>
    <row r="36" spans="1:10" s="276" customFormat="1" ht="23.25">
      <c r="A36" s="396" t="s">
        <v>310</v>
      </c>
      <c r="B36" s="397" t="s">
        <v>288</v>
      </c>
      <c r="C36" s="287">
        <f>C37+C38</f>
        <v>1</v>
      </c>
      <c r="D36" s="287">
        <f>D37+D38</f>
        <v>15</v>
      </c>
      <c r="E36" s="287">
        <f t="shared" ref="E36:F36" si="24">E37+E38</f>
        <v>0.27</v>
      </c>
      <c r="F36" s="287">
        <f t="shared" si="24"/>
        <v>84.427549999999997</v>
      </c>
      <c r="G36" s="286"/>
      <c r="H36" s="286"/>
      <c r="I36" s="275">
        <v>3.88</v>
      </c>
      <c r="J36" s="271"/>
    </row>
    <row r="37" spans="1:10" s="276" customFormat="1" ht="23.25">
      <c r="A37" s="288" t="s">
        <v>289</v>
      </c>
      <c r="B37" s="289" t="s">
        <v>311</v>
      </c>
      <c r="C37" s="285">
        <f>C30+C23+C16+C9</f>
        <v>1</v>
      </c>
      <c r="D37" s="285">
        <f>D30+D23+D16+D9</f>
        <v>15</v>
      </c>
      <c r="E37" s="285">
        <f t="shared" ref="E37:F37" si="25">E30+E23+E16+E9</f>
        <v>0.27</v>
      </c>
      <c r="F37" s="285">
        <f t="shared" si="25"/>
        <v>84.427549999999997</v>
      </c>
      <c r="G37" s="286">
        <f t="shared" ref="G37" si="26">F37/D37</f>
        <v>5.6285033333333327</v>
      </c>
      <c r="H37" s="286">
        <f t="shared" ref="H37" si="27">F37/E37</f>
        <v>312.69462962962962</v>
      </c>
      <c r="I37" s="275">
        <v>3.88</v>
      </c>
      <c r="J37" s="271">
        <f t="shared" ref="J37:J38" si="28">H37/I37</f>
        <v>80.591399389079797</v>
      </c>
    </row>
    <row r="38" spans="1:10" s="276" customFormat="1" ht="23.25">
      <c r="A38" s="288" t="s">
        <v>289</v>
      </c>
      <c r="B38" s="289" t="s">
        <v>312</v>
      </c>
      <c r="C38" s="285">
        <f t="shared" ref="C38:F38" si="29">C31+C24+C17+C10</f>
        <v>0</v>
      </c>
      <c r="D38" s="285">
        <f t="shared" si="29"/>
        <v>0</v>
      </c>
      <c r="E38" s="285">
        <f t="shared" si="29"/>
        <v>0</v>
      </c>
      <c r="F38" s="285">
        <f t="shared" si="29"/>
        <v>0</v>
      </c>
      <c r="G38" s="286"/>
      <c r="H38" s="286"/>
      <c r="I38" s="275">
        <v>3.88</v>
      </c>
      <c r="J38" s="271">
        <f t="shared" si="28"/>
        <v>0</v>
      </c>
    </row>
    <row r="39" spans="1:10" s="276" customFormat="1" ht="23.25">
      <c r="A39" s="396" t="s">
        <v>313</v>
      </c>
      <c r="B39" s="397" t="s">
        <v>293</v>
      </c>
      <c r="C39" s="287">
        <f>C40+C41</f>
        <v>2</v>
      </c>
      <c r="D39" s="287">
        <f t="shared" ref="D39:F39" si="30">D40+D41</f>
        <v>530</v>
      </c>
      <c r="E39" s="287">
        <f t="shared" si="30"/>
        <v>0.7</v>
      </c>
      <c r="F39" s="287">
        <f t="shared" si="30"/>
        <v>1073</v>
      </c>
      <c r="G39" s="286"/>
      <c r="H39" s="286"/>
      <c r="I39" s="275">
        <v>3.88</v>
      </c>
      <c r="J39" s="271"/>
    </row>
    <row r="40" spans="1:10" s="276" customFormat="1" ht="23.25">
      <c r="A40" s="288" t="s">
        <v>289</v>
      </c>
      <c r="B40" s="289" t="s">
        <v>311</v>
      </c>
      <c r="C40" s="285">
        <f t="shared" ref="C40:F41" si="31">C33+C26+C19+C12</f>
        <v>2</v>
      </c>
      <c r="D40" s="285">
        <f t="shared" si="31"/>
        <v>530</v>
      </c>
      <c r="E40" s="285">
        <f t="shared" si="31"/>
        <v>0.7</v>
      </c>
      <c r="F40" s="285">
        <f t="shared" si="31"/>
        <v>1073</v>
      </c>
      <c r="G40" s="286">
        <f t="shared" ref="G40" si="32">F40/D40</f>
        <v>2.0245283018867926</v>
      </c>
      <c r="H40" s="286">
        <f t="shared" ref="H40" si="33">F40/E40</f>
        <v>1532.8571428571429</v>
      </c>
      <c r="I40" s="275">
        <v>3.88</v>
      </c>
      <c r="J40" s="271">
        <f t="shared" ref="J40:J41" si="34">H40/I40</f>
        <v>395.06627393225335</v>
      </c>
    </row>
    <row r="41" spans="1:10" s="276" customFormat="1" ht="23.25">
      <c r="A41" s="288" t="s">
        <v>289</v>
      </c>
      <c r="B41" s="289" t="s">
        <v>312</v>
      </c>
      <c r="C41" s="285">
        <f t="shared" si="31"/>
        <v>0</v>
      </c>
      <c r="D41" s="285">
        <f t="shared" si="31"/>
        <v>0</v>
      </c>
      <c r="E41" s="285">
        <f t="shared" si="31"/>
        <v>0</v>
      </c>
      <c r="F41" s="285">
        <f t="shared" si="31"/>
        <v>0</v>
      </c>
      <c r="G41" s="286"/>
      <c r="H41" s="286"/>
      <c r="I41" s="275">
        <v>3.88</v>
      </c>
      <c r="J41" s="271">
        <f t="shared" si="34"/>
        <v>0</v>
      </c>
    </row>
    <row r="42" spans="1:10" s="276" customFormat="1" ht="23.25">
      <c r="A42" s="283"/>
      <c r="B42" s="284"/>
      <c r="C42" s="285"/>
      <c r="D42" s="285"/>
      <c r="E42" s="285"/>
      <c r="F42" s="285"/>
      <c r="G42" s="286"/>
      <c r="H42" s="286"/>
      <c r="I42" s="275"/>
      <c r="J42" s="271"/>
    </row>
    <row r="43" spans="1:10" ht="36" customHeight="1">
      <c r="A43" s="573" t="s">
        <v>355</v>
      </c>
      <c r="B43" s="574"/>
      <c r="C43" s="287"/>
      <c r="D43" s="287"/>
      <c r="E43" s="287"/>
      <c r="F43" s="287"/>
      <c r="G43" s="270"/>
      <c r="H43" s="270"/>
      <c r="I43" s="275"/>
      <c r="J43" s="271"/>
    </row>
    <row r="44" spans="1:10" s="272" customFormat="1" ht="44.25" customHeight="1">
      <c r="A44" s="573" t="s">
        <v>284</v>
      </c>
      <c r="B44" s="574"/>
      <c r="C44" s="287"/>
      <c r="D44" s="287"/>
      <c r="E44" s="287"/>
      <c r="F44" s="287"/>
      <c r="G44" s="270"/>
      <c r="H44" s="270"/>
      <c r="I44" s="275"/>
      <c r="J44" s="271"/>
    </row>
    <row r="45" spans="1:10" s="272" customFormat="1" ht="23.25">
      <c r="A45" s="281" t="s">
        <v>314</v>
      </c>
      <c r="B45" s="282" t="s">
        <v>286</v>
      </c>
      <c r="C45" s="287">
        <f>C46+C49</f>
        <v>0</v>
      </c>
      <c r="D45" s="287">
        <f t="shared" ref="D45:F45" si="35">D46+D49</f>
        <v>0</v>
      </c>
      <c r="E45" s="287">
        <f t="shared" si="35"/>
        <v>0</v>
      </c>
      <c r="F45" s="287">
        <f t="shared" si="35"/>
        <v>0</v>
      </c>
      <c r="G45" s="270" t="e">
        <f t="shared" ref="G45" si="36">F45/D45</f>
        <v>#DIV/0!</v>
      </c>
      <c r="H45" s="270" t="e">
        <f t="shared" ref="H45" si="37">F45/E45</f>
        <v>#DIV/0!</v>
      </c>
      <c r="I45" s="275"/>
      <c r="J45" s="271"/>
    </row>
    <row r="46" spans="1:10" s="276" customFormat="1" ht="23.25">
      <c r="A46" s="273" t="s">
        <v>315</v>
      </c>
      <c r="B46" s="274" t="s">
        <v>316</v>
      </c>
      <c r="C46" s="287">
        <f>C47+C48</f>
        <v>0</v>
      </c>
      <c r="D46" s="386">
        <f t="shared" ref="D46:F46" si="38">D47+D48</f>
        <v>0</v>
      </c>
      <c r="E46" s="287">
        <f t="shared" si="38"/>
        <v>0</v>
      </c>
      <c r="F46" s="386">
        <f t="shared" si="38"/>
        <v>0</v>
      </c>
      <c r="G46" s="286"/>
      <c r="H46" s="286"/>
      <c r="I46" s="275">
        <v>4.3600000000000003</v>
      </c>
      <c r="J46" s="271">
        <f t="shared" ref="J46" si="39">H46/I46</f>
        <v>0</v>
      </c>
    </row>
    <row r="47" spans="1:10" s="276" customFormat="1" ht="23.25">
      <c r="A47" s="273" t="s">
        <v>289</v>
      </c>
      <c r="B47" s="274" t="s">
        <v>290</v>
      </c>
      <c r="C47" s="386">
        <v>0</v>
      </c>
      <c r="D47" s="386">
        <v>0</v>
      </c>
      <c r="E47" s="287">
        <v>0</v>
      </c>
      <c r="F47" s="386">
        <v>0</v>
      </c>
      <c r="G47" s="286" t="e">
        <f t="shared" ref="G47" si="40">F47/D47</f>
        <v>#DIV/0!</v>
      </c>
      <c r="H47" s="286" t="e">
        <f t="shared" ref="H47" si="41">F47/E47</f>
        <v>#DIV/0!</v>
      </c>
      <c r="I47" s="275">
        <v>4.3600000000000003</v>
      </c>
      <c r="J47" s="271" t="e">
        <f>H47/I47</f>
        <v>#DIV/0!</v>
      </c>
    </row>
    <row r="48" spans="1:10" s="276" customFormat="1" ht="23.25">
      <c r="A48" s="273" t="s">
        <v>289</v>
      </c>
      <c r="B48" s="274" t="s">
        <v>291</v>
      </c>
      <c r="C48" s="387"/>
      <c r="D48" s="387"/>
      <c r="E48" s="387"/>
      <c r="F48" s="387"/>
      <c r="G48" s="286"/>
      <c r="H48" s="286"/>
      <c r="I48" s="275">
        <v>4.3600000000000003</v>
      </c>
      <c r="J48" s="271">
        <f t="shared" ref="J48:J51" si="42">H48/I48</f>
        <v>0</v>
      </c>
    </row>
    <row r="49" spans="1:10" s="276" customFormat="1" ht="23.25">
      <c r="A49" s="273" t="s">
        <v>317</v>
      </c>
      <c r="B49" s="274" t="s">
        <v>318</v>
      </c>
      <c r="C49" s="386">
        <f>C50+C51</f>
        <v>0</v>
      </c>
      <c r="D49" s="386">
        <f t="shared" ref="D49:F49" si="43">D50+D51</f>
        <v>0</v>
      </c>
      <c r="E49" s="386">
        <f t="shared" si="43"/>
        <v>0</v>
      </c>
      <c r="F49" s="386">
        <f t="shared" si="43"/>
        <v>0</v>
      </c>
      <c r="G49" s="286"/>
      <c r="H49" s="286"/>
      <c r="I49" s="275">
        <v>4.3600000000000003</v>
      </c>
      <c r="J49" s="271">
        <f t="shared" si="42"/>
        <v>0</v>
      </c>
    </row>
    <row r="50" spans="1:10" s="276" customFormat="1" ht="23.25">
      <c r="A50" s="273" t="s">
        <v>289</v>
      </c>
      <c r="B50" s="274" t="s">
        <v>290</v>
      </c>
      <c r="C50" s="387"/>
      <c r="D50" s="387"/>
      <c r="E50" s="387"/>
      <c r="F50" s="387"/>
      <c r="G50" s="286"/>
      <c r="H50" s="286"/>
      <c r="I50" s="275">
        <v>4.3600000000000003</v>
      </c>
      <c r="J50" s="271">
        <f t="shared" si="42"/>
        <v>0</v>
      </c>
    </row>
    <row r="51" spans="1:10" s="276" customFormat="1" ht="23.25">
      <c r="A51" s="273" t="s">
        <v>289</v>
      </c>
      <c r="B51" s="274" t="s">
        <v>291</v>
      </c>
      <c r="C51" s="387"/>
      <c r="D51" s="387"/>
      <c r="E51" s="387"/>
      <c r="F51" s="387"/>
      <c r="G51" s="286"/>
      <c r="H51" s="286"/>
      <c r="I51" s="275">
        <v>4.3600000000000003</v>
      </c>
      <c r="J51" s="271">
        <f t="shared" si="42"/>
        <v>0</v>
      </c>
    </row>
    <row r="52" spans="1:10" s="276" customFormat="1" ht="23.25">
      <c r="A52" s="277" t="s">
        <v>319</v>
      </c>
      <c r="B52" s="278" t="s">
        <v>295</v>
      </c>
      <c r="C52" s="287">
        <f>C53+C56</f>
        <v>0</v>
      </c>
      <c r="D52" s="287">
        <f t="shared" ref="D52:F52" si="44">D53+D56</f>
        <v>0</v>
      </c>
      <c r="E52" s="287">
        <f t="shared" si="44"/>
        <v>0</v>
      </c>
      <c r="F52" s="287">
        <f t="shared" si="44"/>
        <v>0</v>
      </c>
      <c r="G52" s="286" t="e">
        <f t="shared" ref="G52" si="45">F52/D52</f>
        <v>#DIV/0!</v>
      </c>
      <c r="H52" s="286" t="e">
        <f t="shared" ref="H52" si="46">F52/E52</f>
        <v>#DIV/0!</v>
      </c>
      <c r="I52" s="275">
        <v>4.3600000000000003</v>
      </c>
      <c r="J52" s="271"/>
    </row>
    <row r="53" spans="1:10" s="276" customFormat="1" ht="23.25">
      <c r="A53" s="279" t="s">
        <v>320</v>
      </c>
      <c r="B53" s="280" t="s">
        <v>316</v>
      </c>
      <c r="C53" s="386">
        <f>C54+C55</f>
        <v>0</v>
      </c>
      <c r="D53" s="386">
        <f t="shared" ref="D53:F53" si="47">D54+D55</f>
        <v>0</v>
      </c>
      <c r="E53" s="386">
        <f t="shared" si="47"/>
        <v>0</v>
      </c>
      <c r="F53" s="386">
        <f t="shared" si="47"/>
        <v>0</v>
      </c>
      <c r="G53" s="286"/>
      <c r="H53" s="286"/>
      <c r="I53" s="275">
        <v>4.3600000000000003</v>
      </c>
      <c r="J53" s="271">
        <f t="shared" ref="J53:J58" si="48">H53/I53</f>
        <v>0</v>
      </c>
    </row>
    <row r="54" spans="1:10" s="276" customFormat="1" ht="23.25">
      <c r="A54" s="279" t="s">
        <v>289</v>
      </c>
      <c r="B54" s="280" t="s">
        <v>290</v>
      </c>
      <c r="C54" s="386"/>
      <c r="D54" s="386"/>
      <c r="E54" s="386"/>
      <c r="F54" s="386"/>
      <c r="G54" s="286"/>
      <c r="H54" s="286"/>
      <c r="I54" s="275">
        <v>4.3600000000000003</v>
      </c>
      <c r="J54" s="271">
        <f t="shared" si="48"/>
        <v>0</v>
      </c>
    </row>
    <row r="55" spans="1:10" s="276" customFormat="1" ht="23.25">
      <c r="A55" s="279" t="s">
        <v>289</v>
      </c>
      <c r="B55" s="280" t="s">
        <v>291</v>
      </c>
      <c r="C55" s="387"/>
      <c r="D55" s="387"/>
      <c r="E55" s="387"/>
      <c r="F55" s="387"/>
      <c r="G55" s="286"/>
      <c r="H55" s="286"/>
      <c r="I55" s="275">
        <v>4.3600000000000003</v>
      </c>
      <c r="J55" s="271">
        <f t="shared" si="48"/>
        <v>0</v>
      </c>
    </row>
    <row r="56" spans="1:10" s="276" customFormat="1" ht="23.25">
      <c r="A56" s="279" t="s">
        <v>321</v>
      </c>
      <c r="B56" s="280" t="s">
        <v>322</v>
      </c>
      <c r="C56" s="386">
        <f>C57+C58</f>
        <v>0</v>
      </c>
      <c r="D56" s="386">
        <f>D57</f>
        <v>0</v>
      </c>
      <c r="E56" s="388">
        <f>E57</f>
        <v>0</v>
      </c>
      <c r="F56" s="386">
        <f>F57</f>
        <v>0</v>
      </c>
      <c r="G56" s="286" t="e">
        <f t="shared" ref="G56:G57" si="49">F56/D56</f>
        <v>#DIV/0!</v>
      </c>
      <c r="H56" s="286" t="e">
        <f t="shared" ref="H56:H57" si="50">F56/E56</f>
        <v>#DIV/0!</v>
      </c>
      <c r="I56" s="275">
        <v>4.3600000000000003</v>
      </c>
      <c r="J56" s="271" t="e">
        <f t="shared" si="48"/>
        <v>#DIV/0!</v>
      </c>
    </row>
    <row r="57" spans="1:10" s="276" customFormat="1" ht="23.25">
      <c r="A57" s="279" t="s">
        <v>289</v>
      </c>
      <c r="B57" s="280" t="s">
        <v>290</v>
      </c>
      <c r="C57" s="386"/>
      <c r="D57" s="386"/>
      <c r="E57" s="388"/>
      <c r="F57" s="386"/>
      <c r="G57" s="286" t="e">
        <f t="shared" si="49"/>
        <v>#DIV/0!</v>
      </c>
      <c r="H57" s="286" t="e">
        <f t="shared" si="50"/>
        <v>#DIV/0!</v>
      </c>
      <c r="I57" s="275">
        <v>4.3600000000000003</v>
      </c>
      <c r="J57" s="271" t="e">
        <f t="shared" si="48"/>
        <v>#DIV/0!</v>
      </c>
    </row>
    <row r="58" spans="1:10" s="276" customFormat="1" ht="23.25">
      <c r="A58" s="279" t="s">
        <v>289</v>
      </c>
      <c r="B58" s="280" t="s">
        <v>291</v>
      </c>
      <c r="C58" s="386"/>
      <c r="D58" s="386"/>
      <c r="E58" s="388"/>
      <c r="F58" s="386"/>
      <c r="G58" s="286"/>
      <c r="H58" s="286"/>
      <c r="I58" s="275">
        <v>4.3600000000000003</v>
      </c>
      <c r="J58" s="271">
        <f t="shared" si="48"/>
        <v>0</v>
      </c>
    </row>
    <row r="59" spans="1:10" s="276" customFormat="1" ht="23.25">
      <c r="A59" s="347" t="s">
        <v>323</v>
      </c>
      <c r="B59" s="348" t="s">
        <v>299</v>
      </c>
      <c r="C59" s="287">
        <f>C60+C63</f>
        <v>1</v>
      </c>
      <c r="D59" s="287">
        <f t="shared" ref="D59:F59" si="51">D60+D63</f>
        <v>200</v>
      </c>
      <c r="E59" s="287">
        <f t="shared" si="51"/>
        <v>0.3</v>
      </c>
      <c r="F59" s="287">
        <f t="shared" si="51"/>
        <v>330</v>
      </c>
      <c r="G59" s="286">
        <f t="shared" ref="G59" si="52">F59/D59</f>
        <v>1.65</v>
      </c>
      <c r="H59" s="286">
        <f t="shared" ref="H59" si="53">F59/E59</f>
        <v>1100</v>
      </c>
      <c r="I59" s="275">
        <v>4.3600000000000003</v>
      </c>
      <c r="J59" s="271"/>
    </row>
    <row r="60" spans="1:10" s="276" customFormat="1" ht="23.25">
      <c r="A60" s="349" t="s">
        <v>324</v>
      </c>
      <c r="B60" s="350" t="s">
        <v>316</v>
      </c>
      <c r="C60" s="386">
        <f t="shared" ref="C60:F60" si="54">C61+C62</f>
        <v>0</v>
      </c>
      <c r="D60" s="386">
        <f t="shared" si="54"/>
        <v>0</v>
      </c>
      <c r="E60" s="287">
        <f t="shared" si="54"/>
        <v>0</v>
      </c>
      <c r="F60" s="386">
        <f t="shared" si="54"/>
        <v>0</v>
      </c>
      <c r="G60" s="286"/>
      <c r="H60" s="286"/>
      <c r="I60" s="275">
        <v>4.3600000000000003</v>
      </c>
      <c r="J60" s="271">
        <f t="shared" ref="J60:J65" si="55">H60/I60</f>
        <v>0</v>
      </c>
    </row>
    <row r="61" spans="1:10" s="276" customFormat="1" ht="23.25">
      <c r="A61" s="349" t="s">
        <v>289</v>
      </c>
      <c r="B61" s="350" t="s">
        <v>290</v>
      </c>
      <c r="C61" s="386"/>
      <c r="D61" s="386"/>
      <c r="E61" s="287"/>
      <c r="F61" s="386"/>
      <c r="G61" s="286"/>
      <c r="H61" s="286"/>
      <c r="I61" s="275">
        <v>4.3600000000000003</v>
      </c>
      <c r="J61" s="271">
        <f t="shared" si="55"/>
        <v>0</v>
      </c>
    </row>
    <row r="62" spans="1:10" s="276" customFormat="1" ht="23.25">
      <c r="A62" s="349" t="s">
        <v>289</v>
      </c>
      <c r="B62" s="350" t="s">
        <v>291</v>
      </c>
      <c r="C62" s="387"/>
      <c r="D62" s="387"/>
      <c r="E62" s="387"/>
      <c r="F62" s="386"/>
      <c r="G62" s="286"/>
      <c r="H62" s="286"/>
      <c r="I62" s="275">
        <v>4.3600000000000003</v>
      </c>
      <c r="J62" s="271">
        <f t="shared" si="55"/>
        <v>0</v>
      </c>
    </row>
    <row r="63" spans="1:10" s="276" customFormat="1" ht="23.25">
      <c r="A63" s="349" t="s">
        <v>325</v>
      </c>
      <c r="B63" s="350" t="s">
        <v>322</v>
      </c>
      <c r="C63" s="386">
        <f>C64+C65</f>
        <v>1</v>
      </c>
      <c r="D63" s="386">
        <f t="shared" ref="D63:F63" si="56">D64+D65</f>
        <v>200</v>
      </c>
      <c r="E63" s="386">
        <f t="shared" si="56"/>
        <v>0.3</v>
      </c>
      <c r="F63" s="386">
        <f t="shared" si="56"/>
        <v>330</v>
      </c>
      <c r="G63" s="286">
        <f t="shared" ref="G63:G64" si="57">F63/D63</f>
        <v>1.65</v>
      </c>
      <c r="H63" s="286">
        <f t="shared" ref="H63:H64" si="58">F63/E63</f>
        <v>1100</v>
      </c>
      <c r="I63" s="275">
        <v>4.3600000000000003</v>
      </c>
      <c r="J63" s="271">
        <f t="shared" si="55"/>
        <v>252.29357798165137</v>
      </c>
    </row>
    <row r="64" spans="1:10" s="276" customFormat="1" ht="23.25">
      <c r="A64" s="349" t="s">
        <v>289</v>
      </c>
      <c r="B64" s="350" t="s">
        <v>290</v>
      </c>
      <c r="C64" s="386"/>
      <c r="D64" s="386"/>
      <c r="E64" s="287"/>
      <c r="F64" s="386"/>
      <c r="G64" s="286" t="e">
        <f t="shared" si="57"/>
        <v>#DIV/0!</v>
      </c>
      <c r="H64" s="286" t="e">
        <f t="shared" si="58"/>
        <v>#DIV/0!</v>
      </c>
      <c r="I64" s="275">
        <v>4.3600000000000003</v>
      </c>
      <c r="J64" s="271" t="e">
        <f t="shared" si="55"/>
        <v>#DIV/0!</v>
      </c>
    </row>
    <row r="65" spans="1:10" s="276" customFormat="1" ht="23.25">
      <c r="A65" s="349" t="s">
        <v>289</v>
      </c>
      <c r="B65" s="350" t="s">
        <v>291</v>
      </c>
      <c r="C65" s="387">
        <v>1</v>
      </c>
      <c r="D65" s="387">
        <v>200</v>
      </c>
      <c r="E65" s="387">
        <v>0.3</v>
      </c>
      <c r="F65" s="386">
        <v>330</v>
      </c>
      <c r="G65" s="286"/>
      <c r="H65" s="286"/>
      <c r="I65" s="275">
        <v>4.3600000000000003</v>
      </c>
      <c r="J65" s="271">
        <f t="shared" si="55"/>
        <v>0</v>
      </c>
    </row>
    <row r="66" spans="1:10" s="276" customFormat="1" ht="23.25">
      <c r="A66" s="347" t="s">
        <v>326</v>
      </c>
      <c r="B66" s="348" t="s">
        <v>327</v>
      </c>
      <c r="C66" s="387">
        <f>C67+C70</f>
        <v>0</v>
      </c>
      <c r="D66" s="387">
        <f t="shared" ref="D66:E66" si="59">D67+D70</f>
        <v>0</v>
      </c>
      <c r="E66" s="387">
        <f t="shared" si="59"/>
        <v>0</v>
      </c>
      <c r="F66" s="387">
        <f>F67+F70</f>
        <v>0</v>
      </c>
      <c r="G66" s="286"/>
      <c r="H66" s="286"/>
      <c r="I66" s="275">
        <v>4.3600000000000003</v>
      </c>
      <c r="J66" s="271"/>
    </row>
    <row r="67" spans="1:10" s="276" customFormat="1" ht="23.25">
      <c r="A67" s="349" t="s">
        <v>328</v>
      </c>
      <c r="B67" s="350" t="s">
        <v>316</v>
      </c>
      <c r="C67" s="386">
        <f>C68+C69</f>
        <v>0</v>
      </c>
      <c r="D67" s="386">
        <f t="shared" ref="D67:F67" si="60">D68+D69</f>
        <v>0</v>
      </c>
      <c r="E67" s="386">
        <f t="shared" si="60"/>
        <v>0</v>
      </c>
      <c r="F67" s="386">
        <f t="shared" si="60"/>
        <v>0</v>
      </c>
      <c r="G67" s="286"/>
      <c r="H67" s="286"/>
      <c r="I67" s="275">
        <v>4.3600000000000003</v>
      </c>
      <c r="J67" s="271">
        <f t="shared" ref="J67:J72" si="61">H67/I67</f>
        <v>0</v>
      </c>
    </row>
    <row r="68" spans="1:10" s="276" customFormat="1" ht="23.25">
      <c r="A68" s="349" t="s">
        <v>289</v>
      </c>
      <c r="B68" s="350" t="s">
        <v>290</v>
      </c>
      <c r="C68" s="387"/>
      <c r="D68" s="387"/>
      <c r="E68" s="387"/>
      <c r="F68" s="387"/>
      <c r="G68" s="286"/>
      <c r="H68" s="286"/>
      <c r="I68" s="275">
        <v>4.3600000000000003</v>
      </c>
      <c r="J68" s="271">
        <f t="shared" si="61"/>
        <v>0</v>
      </c>
    </row>
    <row r="69" spans="1:10" s="276" customFormat="1" ht="23.25">
      <c r="A69" s="349" t="s">
        <v>289</v>
      </c>
      <c r="B69" s="350" t="s">
        <v>291</v>
      </c>
      <c r="C69" s="387"/>
      <c r="D69" s="387"/>
      <c r="E69" s="387"/>
      <c r="F69" s="387"/>
      <c r="G69" s="286"/>
      <c r="H69" s="286"/>
      <c r="I69" s="275">
        <v>4.3600000000000003</v>
      </c>
      <c r="J69" s="271">
        <f t="shared" si="61"/>
        <v>0</v>
      </c>
    </row>
    <row r="70" spans="1:10" s="276" customFormat="1" ht="23.25">
      <c r="A70" s="349" t="s">
        <v>329</v>
      </c>
      <c r="B70" s="350" t="s">
        <v>330</v>
      </c>
      <c r="C70" s="386">
        <f>C71+C72</f>
        <v>0</v>
      </c>
      <c r="D70" s="386">
        <f t="shared" ref="D70:H70" si="62">D71+D72</f>
        <v>0</v>
      </c>
      <c r="E70" s="386">
        <f t="shared" si="62"/>
        <v>0</v>
      </c>
      <c r="F70" s="386">
        <f t="shared" si="62"/>
        <v>0</v>
      </c>
      <c r="G70" s="386" t="e">
        <f t="shared" si="62"/>
        <v>#DIV/0!</v>
      </c>
      <c r="H70" s="386" t="e">
        <f t="shared" si="62"/>
        <v>#DIV/0!</v>
      </c>
      <c r="I70" s="275">
        <v>4.3600000000000003</v>
      </c>
      <c r="J70" s="271" t="e">
        <f t="shared" si="61"/>
        <v>#DIV/0!</v>
      </c>
    </row>
    <row r="71" spans="1:10" s="276" customFormat="1" ht="23.25">
      <c r="A71" s="349" t="s">
        <v>289</v>
      </c>
      <c r="B71" s="350" t="s">
        <v>290</v>
      </c>
      <c r="C71" s="387"/>
      <c r="D71" s="387"/>
      <c r="E71" s="386"/>
      <c r="F71" s="387"/>
      <c r="G71" s="286"/>
      <c r="H71" s="286"/>
      <c r="I71" s="275">
        <v>4.3600000000000003</v>
      </c>
      <c r="J71" s="271">
        <f t="shared" si="61"/>
        <v>0</v>
      </c>
    </row>
    <row r="72" spans="1:10" s="276" customFormat="1" ht="23.25">
      <c r="A72" s="349" t="s">
        <v>289</v>
      </c>
      <c r="B72" s="350" t="s">
        <v>291</v>
      </c>
      <c r="C72" s="387">
        <v>0</v>
      </c>
      <c r="D72" s="387">
        <v>0</v>
      </c>
      <c r="E72" s="386">
        <v>0</v>
      </c>
      <c r="F72" s="387">
        <f>E72*3200</f>
        <v>0</v>
      </c>
      <c r="G72" s="286" t="e">
        <f t="shared" ref="G72" si="63">F72/D72</f>
        <v>#DIV/0!</v>
      </c>
      <c r="H72" s="286" t="e">
        <f>F72/E72</f>
        <v>#DIV/0!</v>
      </c>
      <c r="I72" s="275">
        <v>4.3600000000000003</v>
      </c>
      <c r="J72" s="271" t="e">
        <f t="shared" si="61"/>
        <v>#DIV/0!</v>
      </c>
    </row>
    <row r="73" spans="1:10" s="276" customFormat="1" ht="30">
      <c r="A73" s="355" t="s">
        <v>331</v>
      </c>
      <c r="B73" s="356" t="s">
        <v>332</v>
      </c>
      <c r="C73" s="287">
        <f>C74+C77</f>
        <v>1</v>
      </c>
      <c r="D73" s="287">
        <f t="shared" ref="D73:F73" si="64">D74+D77</f>
        <v>200</v>
      </c>
      <c r="E73" s="287">
        <f t="shared" si="64"/>
        <v>0.3</v>
      </c>
      <c r="F73" s="287">
        <f t="shared" si="64"/>
        <v>330</v>
      </c>
      <c r="G73" s="286">
        <f t="shared" ref="G73" si="65">F73/D73</f>
        <v>1.65</v>
      </c>
      <c r="H73" s="286">
        <f t="shared" ref="H73" si="66">F73/E73</f>
        <v>1100</v>
      </c>
      <c r="I73" s="275">
        <v>4.3600000000000003</v>
      </c>
      <c r="J73" s="271"/>
    </row>
    <row r="74" spans="1:10" s="276" customFormat="1" ht="23.25">
      <c r="A74" s="351" t="s">
        <v>333</v>
      </c>
      <c r="B74" s="352" t="s">
        <v>316</v>
      </c>
      <c r="C74" s="287">
        <f>C75+C76</f>
        <v>0</v>
      </c>
      <c r="D74" s="287">
        <f t="shared" ref="D74:F74" si="67">D75+D76</f>
        <v>0</v>
      </c>
      <c r="E74" s="287">
        <f t="shared" si="67"/>
        <v>0</v>
      </c>
      <c r="F74" s="287">
        <f t="shared" si="67"/>
        <v>0</v>
      </c>
      <c r="G74" s="286"/>
      <c r="H74" s="286"/>
      <c r="I74" s="275">
        <v>4.3600000000000003</v>
      </c>
      <c r="J74" s="271"/>
    </row>
    <row r="75" spans="1:10" s="276" customFormat="1" ht="23.25">
      <c r="A75" s="353" t="s">
        <v>289</v>
      </c>
      <c r="B75" s="354" t="s">
        <v>311</v>
      </c>
      <c r="C75" s="285">
        <f t="shared" ref="C75:F76" si="68">C68+C61+C54+C47</f>
        <v>0</v>
      </c>
      <c r="D75" s="285">
        <f t="shared" si="68"/>
        <v>0</v>
      </c>
      <c r="E75" s="285">
        <f t="shared" si="68"/>
        <v>0</v>
      </c>
      <c r="F75" s="285">
        <f t="shared" si="68"/>
        <v>0</v>
      </c>
      <c r="G75" s="286" t="e">
        <f t="shared" ref="G75" si="69">F75/D75</f>
        <v>#DIV/0!</v>
      </c>
      <c r="H75" s="286" t="e">
        <f t="shared" ref="H75" si="70">F75/E75</f>
        <v>#DIV/0!</v>
      </c>
      <c r="I75" s="275">
        <v>4.3600000000000003</v>
      </c>
      <c r="J75" s="271" t="e">
        <f t="shared" ref="J75:J76" si="71">H75/I75</f>
        <v>#DIV/0!</v>
      </c>
    </row>
    <row r="76" spans="1:10" s="276" customFormat="1" ht="23.25">
      <c r="A76" s="353" t="s">
        <v>289</v>
      </c>
      <c r="B76" s="354" t="s">
        <v>312</v>
      </c>
      <c r="C76" s="285">
        <f t="shared" si="68"/>
        <v>0</v>
      </c>
      <c r="D76" s="285">
        <f t="shared" si="68"/>
        <v>0</v>
      </c>
      <c r="E76" s="285">
        <f t="shared" si="68"/>
        <v>0</v>
      </c>
      <c r="F76" s="285">
        <f t="shared" si="68"/>
        <v>0</v>
      </c>
      <c r="G76" s="286"/>
      <c r="H76" s="286"/>
      <c r="I76" s="275">
        <v>4.3600000000000003</v>
      </c>
      <c r="J76" s="271">
        <f t="shared" si="71"/>
        <v>0</v>
      </c>
    </row>
    <row r="77" spans="1:10" s="276" customFormat="1" ht="23.25">
      <c r="A77" s="351" t="s">
        <v>334</v>
      </c>
      <c r="B77" s="352" t="s">
        <v>322</v>
      </c>
      <c r="C77" s="287">
        <f>C78+C79</f>
        <v>1</v>
      </c>
      <c r="D77" s="287">
        <f t="shared" ref="D77:F77" si="72">D78+D79</f>
        <v>200</v>
      </c>
      <c r="E77" s="287">
        <f t="shared" si="72"/>
        <v>0.3</v>
      </c>
      <c r="F77" s="287">
        <f t="shared" si="72"/>
        <v>330</v>
      </c>
      <c r="G77" s="286"/>
      <c r="H77" s="286"/>
      <c r="I77" s="275">
        <v>4.3600000000000003</v>
      </c>
      <c r="J77" s="271"/>
    </row>
    <row r="78" spans="1:10" s="276" customFormat="1" ht="23.25">
      <c r="A78" s="353" t="s">
        <v>289</v>
      </c>
      <c r="B78" s="354" t="s">
        <v>311</v>
      </c>
      <c r="C78" s="285">
        <f t="shared" ref="C78:F79" si="73">C71+C64+C57+C50</f>
        <v>0</v>
      </c>
      <c r="D78" s="285">
        <f>D71+D64+D57+D50</f>
        <v>0</v>
      </c>
      <c r="E78" s="285">
        <f t="shared" si="73"/>
        <v>0</v>
      </c>
      <c r="F78" s="285">
        <f t="shared" si="73"/>
        <v>0</v>
      </c>
      <c r="G78" s="286" t="e">
        <f t="shared" ref="G78" si="74">F78/D78</f>
        <v>#DIV/0!</v>
      </c>
      <c r="H78" s="286" t="e">
        <f t="shared" ref="H78" si="75">F78/E78</f>
        <v>#DIV/0!</v>
      </c>
      <c r="I78" s="275">
        <v>4.3600000000000003</v>
      </c>
      <c r="J78" s="271" t="e">
        <f t="shared" ref="J78:J79" si="76">H78/I78</f>
        <v>#DIV/0!</v>
      </c>
    </row>
    <row r="79" spans="1:10" s="276" customFormat="1" ht="23.25">
      <c r="A79" s="353" t="s">
        <v>289</v>
      </c>
      <c r="B79" s="354" t="s">
        <v>312</v>
      </c>
      <c r="C79" s="285">
        <f t="shared" si="73"/>
        <v>1</v>
      </c>
      <c r="D79" s="285">
        <f t="shared" si="73"/>
        <v>200</v>
      </c>
      <c r="E79" s="285">
        <f t="shared" si="73"/>
        <v>0.3</v>
      </c>
      <c r="F79" s="285">
        <f t="shared" si="73"/>
        <v>330</v>
      </c>
      <c r="G79" s="286"/>
      <c r="H79" s="286"/>
      <c r="I79" s="275">
        <v>4.3600000000000003</v>
      </c>
      <c r="J79" s="271">
        <f t="shared" si="76"/>
        <v>0</v>
      </c>
    </row>
    <row r="80" spans="1:10" s="276" customFormat="1" ht="23.25">
      <c r="A80" s="353"/>
      <c r="B80" s="354"/>
      <c r="C80" s="285"/>
      <c r="D80" s="285"/>
      <c r="E80" s="285"/>
      <c r="F80" s="285"/>
      <c r="G80" s="286"/>
      <c r="H80" s="286"/>
      <c r="I80" s="275">
        <v>4.3600000000000003</v>
      </c>
      <c r="J80" s="271"/>
    </row>
    <row r="81" spans="1:10" s="276" customFormat="1" ht="23.25">
      <c r="A81" s="288"/>
      <c r="B81" s="289"/>
      <c r="C81" s="285"/>
      <c r="D81" s="285"/>
      <c r="E81" s="285"/>
      <c r="F81" s="285"/>
      <c r="G81" s="286"/>
      <c r="H81" s="286"/>
      <c r="I81" s="275">
        <v>4.3600000000000003</v>
      </c>
      <c r="J81" s="271"/>
    </row>
    <row r="82" spans="1:10" ht="23.25">
      <c r="I82" s="275">
        <v>4.3600000000000003</v>
      </c>
    </row>
    <row r="86" spans="1:10">
      <c r="I86" s="390"/>
      <c r="J86" s="390"/>
    </row>
    <row r="88" spans="1:10" s="290" customFormat="1">
      <c r="A88" s="268"/>
      <c r="C88" s="272"/>
      <c r="D88" s="272"/>
      <c r="E88" s="272"/>
      <c r="F88" s="272"/>
      <c r="G88" s="272"/>
      <c r="H88" s="272"/>
      <c r="I88" s="272"/>
      <c r="J88" s="272"/>
    </row>
  </sheetData>
  <mergeCells count="4">
    <mergeCell ref="A43:B43"/>
    <mergeCell ref="A44:B44"/>
    <mergeCell ref="A3:B3"/>
    <mergeCell ref="A6:B6"/>
  </mergeCells>
  <pageMargins left="0.70866141732283472" right="0.31496062992125984" top="0.35433070866141736" bottom="0.15748031496062992" header="0.31496062992125984" footer="0.31496062992125984"/>
  <pageSetup paperSize="9" scale="39" orientation="portrait" r:id="rId1"/>
  <headerFooter>
    <oddFooter>&amp;L&amp;A&amp;C&amp;P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T25"/>
  <sheetViews>
    <sheetView zoomScale="73" zoomScaleNormal="73" workbookViewId="0">
      <pane xSplit="2" ySplit="8" topLeftCell="L27" activePane="bottomRight" state="frozen"/>
      <selection activeCell="E72" sqref="E72"/>
      <selection pane="topRight" activeCell="E72" sqref="E72"/>
      <selection pane="bottomLeft" activeCell="E72" sqref="E72"/>
      <selection pane="bottomRight" activeCell="A7" sqref="A7:B9"/>
    </sheetView>
  </sheetViews>
  <sheetFormatPr defaultRowHeight="15"/>
  <cols>
    <col min="1" max="1" width="45.42578125" style="268" customWidth="1"/>
    <col min="2" max="2" width="59.85546875" style="290" customWidth="1"/>
    <col min="3" max="3" width="22.42578125" style="268" hidden="1" customWidth="1"/>
    <col min="4" max="4" width="38" style="268" hidden="1" customWidth="1"/>
    <col min="5" max="6" width="32.28515625" style="268" hidden="1" customWidth="1"/>
    <col min="7" max="8" width="26.140625" style="268" hidden="1" customWidth="1"/>
    <col min="9" max="9" width="28.140625" style="268" hidden="1" customWidth="1"/>
    <col min="10" max="10" width="15.28515625" style="268" hidden="1" customWidth="1"/>
    <col min="11" max="11" width="18.28515625" style="268" hidden="1" customWidth="1"/>
    <col min="12" max="12" width="22.42578125" style="268" customWidth="1"/>
    <col min="13" max="13" width="38" style="268" customWidth="1"/>
    <col min="14" max="14" width="37.7109375" style="268" customWidth="1"/>
    <col min="15" max="15" width="34.42578125" style="268" customWidth="1"/>
    <col min="16" max="17" width="26.140625" style="268" hidden="1" customWidth="1"/>
    <col min="18" max="18" width="28.140625" style="268" hidden="1" customWidth="1"/>
    <col min="19" max="19" width="15.28515625" style="268" hidden="1" customWidth="1"/>
    <col min="20" max="20" width="18.28515625" style="268" hidden="1" customWidth="1"/>
    <col min="21" max="16384" width="9.140625" style="268"/>
  </cols>
  <sheetData>
    <row r="1" spans="1:20">
      <c r="A1" s="582"/>
      <c r="B1" s="582"/>
    </row>
    <row r="2" spans="1:20" ht="18.75" customHeight="1">
      <c r="A2" s="583"/>
      <c r="B2" s="583"/>
      <c r="G2" s="293"/>
      <c r="H2" s="293"/>
      <c r="I2" s="293"/>
      <c r="J2" s="292"/>
      <c r="K2" s="292"/>
      <c r="P2" s="293"/>
      <c r="Q2" s="293"/>
      <c r="R2" s="293"/>
      <c r="S2" s="292"/>
      <c r="T2" s="292"/>
    </row>
    <row r="3" spans="1:20" ht="18.75" customHeight="1">
      <c r="A3" s="583"/>
      <c r="B3" s="583"/>
      <c r="G3" s="584"/>
      <c r="H3" s="584"/>
      <c r="I3" s="584"/>
      <c r="J3" s="292"/>
      <c r="K3" s="292"/>
      <c r="P3" s="584"/>
      <c r="Q3" s="584"/>
      <c r="R3" s="584"/>
      <c r="S3" s="292"/>
      <c r="T3" s="292"/>
    </row>
    <row r="4" spans="1:20" ht="18.75" customHeight="1">
      <c r="A4" s="583"/>
      <c r="B4" s="583"/>
      <c r="G4" s="294"/>
      <c r="H4" s="294"/>
      <c r="I4" s="294"/>
      <c r="J4" s="292"/>
      <c r="K4" s="292"/>
      <c r="P4" s="294"/>
      <c r="Q4" s="294"/>
      <c r="R4" s="294"/>
      <c r="S4" s="292"/>
      <c r="T4" s="292"/>
    </row>
    <row r="5" spans="1:20" s="296" customFormat="1" ht="27.75" customHeight="1">
      <c r="A5" s="578" t="s">
        <v>424</v>
      </c>
      <c r="B5" s="578"/>
      <c r="C5" s="578"/>
      <c r="D5" s="578"/>
      <c r="E5" s="578"/>
      <c r="F5" s="578"/>
      <c r="G5" s="578"/>
      <c r="H5" s="578"/>
      <c r="I5" s="578"/>
      <c r="J5" s="578"/>
      <c r="K5" s="578"/>
      <c r="L5" s="578"/>
      <c r="M5" s="578"/>
      <c r="N5" s="578"/>
      <c r="O5" s="578"/>
      <c r="P5" s="297"/>
      <c r="Q5" s="297"/>
      <c r="R5" s="297"/>
      <c r="S5" s="295"/>
      <c r="T5" s="295"/>
    </row>
    <row r="6" spans="1:20" s="296" customFormat="1" ht="27.75">
      <c r="A6" s="585"/>
      <c r="B6" s="585"/>
      <c r="J6" s="297"/>
      <c r="K6" s="297"/>
      <c r="S6" s="297"/>
      <c r="T6" s="297"/>
    </row>
    <row r="7" spans="1:20" ht="30" customHeight="1">
      <c r="A7" s="711" t="s">
        <v>274</v>
      </c>
      <c r="B7" s="712"/>
      <c r="C7" s="586" t="s">
        <v>420</v>
      </c>
      <c r="D7" s="587"/>
      <c r="E7" s="587"/>
      <c r="F7" s="587"/>
      <c r="G7" s="587"/>
      <c r="H7" s="587"/>
      <c r="I7" s="587"/>
      <c r="J7" s="587"/>
      <c r="K7" s="588"/>
      <c r="L7" s="586" t="s">
        <v>273</v>
      </c>
      <c r="M7" s="587"/>
      <c r="N7" s="587"/>
      <c r="O7" s="587"/>
      <c r="P7" s="587"/>
      <c r="Q7" s="587"/>
      <c r="R7" s="587"/>
      <c r="S7" s="587"/>
      <c r="T7" s="588"/>
    </row>
    <row r="8" spans="1:20" ht="30">
      <c r="A8" s="713"/>
      <c r="B8" s="590"/>
      <c r="C8" s="589"/>
      <c r="D8" s="589"/>
      <c r="E8" s="589"/>
      <c r="F8" s="589"/>
      <c r="G8" s="589"/>
      <c r="H8" s="589"/>
      <c r="I8" s="589"/>
      <c r="J8" s="589"/>
      <c r="K8" s="589"/>
      <c r="L8" s="579" t="s">
        <v>565</v>
      </c>
      <c r="M8" s="580"/>
      <c r="N8" s="580"/>
      <c r="O8" s="580"/>
      <c r="P8" s="580"/>
      <c r="Q8" s="580"/>
      <c r="R8" s="580"/>
      <c r="S8" s="580"/>
      <c r="T8" s="581"/>
    </row>
    <row r="9" spans="1:20" ht="258" customHeight="1">
      <c r="A9" s="714"/>
      <c r="B9" s="591"/>
      <c r="C9" s="402" t="s">
        <v>275</v>
      </c>
      <c r="D9" s="378" t="s">
        <v>413</v>
      </c>
      <c r="E9" s="378" t="s">
        <v>414</v>
      </c>
      <c r="F9" s="378" t="s">
        <v>415</v>
      </c>
      <c r="G9" s="378" t="s">
        <v>416</v>
      </c>
      <c r="H9" s="379" t="s">
        <v>417</v>
      </c>
      <c r="I9" s="379" t="s">
        <v>418</v>
      </c>
      <c r="J9" s="380" t="s">
        <v>378</v>
      </c>
      <c r="K9" s="380" t="s">
        <v>335</v>
      </c>
      <c r="L9" s="402" t="s">
        <v>275</v>
      </c>
      <c r="M9" s="378" t="s">
        <v>413</v>
      </c>
      <c r="N9" s="378" t="s">
        <v>414</v>
      </c>
      <c r="O9" s="378" t="s">
        <v>415</v>
      </c>
      <c r="P9" s="378" t="s">
        <v>416</v>
      </c>
      <c r="Q9" s="379" t="s">
        <v>417</v>
      </c>
      <c r="R9" s="379" t="s">
        <v>418</v>
      </c>
      <c r="S9" s="380" t="s">
        <v>378</v>
      </c>
      <c r="T9" s="380" t="s">
        <v>335</v>
      </c>
    </row>
    <row r="10" spans="1:20" ht="23.25" customHeight="1">
      <c r="A10" s="391"/>
      <c r="B10" s="392"/>
      <c r="C10" s="381">
        <v>1</v>
      </c>
      <c r="D10" s="381">
        <v>2</v>
      </c>
      <c r="E10" s="381">
        <v>7</v>
      </c>
      <c r="F10" s="381">
        <v>8</v>
      </c>
      <c r="G10" s="381">
        <v>9</v>
      </c>
      <c r="H10" s="381" t="s">
        <v>336</v>
      </c>
      <c r="I10" s="381">
        <v>10</v>
      </c>
      <c r="J10" s="381" t="s">
        <v>338</v>
      </c>
      <c r="K10" s="381" t="s">
        <v>337</v>
      </c>
      <c r="L10" s="381">
        <v>1</v>
      </c>
      <c r="M10" s="381">
        <v>2</v>
      </c>
      <c r="N10" s="381">
        <v>7</v>
      </c>
      <c r="O10" s="381">
        <v>8</v>
      </c>
      <c r="P10" s="381">
        <v>9</v>
      </c>
      <c r="Q10" s="381" t="s">
        <v>336</v>
      </c>
      <c r="R10" s="381">
        <v>10</v>
      </c>
      <c r="S10" s="381" t="s">
        <v>338</v>
      </c>
      <c r="T10" s="381" t="s">
        <v>337</v>
      </c>
    </row>
    <row r="11" spans="1:20" ht="26.25" customHeight="1">
      <c r="A11" s="403" t="s">
        <v>339</v>
      </c>
      <c r="B11" s="404" t="s">
        <v>572</v>
      </c>
      <c r="C11" s="382" t="s">
        <v>277</v>
      </c>
      <c r="D11" s="383" t="s">
        <v>278</v>
      </c>
      <c r="E11" s="383" t="s">
        <v>422</v>
      </c>
      <c r="F11" s="383" t="s">
        <v>340</v>
      </c>
      <c r="G11" s="383" t="s">
        <v>280</v>
      </c>
      <c r="H11" s="383" t="s">
        <v>280</v>
      </c>
      <c r="I11" s="405" t="s">
        <v>341</v>
      </c>
      <c r="J11" s="384" t="s">
        <v>282</v>
      </c>
      <c r="K11" s="406" t="s">
        <v>342</v>
      </c>
      <c r="L11" s="382" t="s">
        <v>277</v>
      </c>
      <c r="M11" s="383" t="s">
        <v>278</v>
      </c>
      <c r="N11" s="383" t="s">
        <v>422</v>
      </c>
      <c r="O11" s="383" t="s">
        <v>340</v>
      </c>
      <c r="P11" s="383" t="s">
        <v>280</v>
      </c>
      <c r="Q11" s="383" t="s">
        <v>280</v>
      </c>
      <c r="R11" s="405" t="s">
        <v>341</v>
      </c>
      <c r="S11" s="384" t="s">
        <v>282</v>
      </c>
      <c r="T11" s="406" t="s">
        <v>342</v>
      </c>
    </row>
    <row r="12" spans="1:20" ht="26.25" customHeight="1">
      <c r="A12" s="403" t="s">
        <v>343</v>
      </c>
      <c r="B12" s="407" t="s">
        <v>344</v>
      </c>
      <c r="C12" s="270"/>
      <c r="D12" s="270"/>
      <c r="E12" s="270"/>
      <c r="F12" s="270"/>
      <c r="G12" s="270"/>
      <c r="H12" s="270"/>
      <c r="I12" s="270"/>
      <c r="J12" s="275"/>
      <c r="K12" s="285"/>
      <c r="L12" s="270"/>
      <c r="M12" s="270"/>
      <c r="N12" s="270"/>
      <c r="O12" s="270"/>
      <c r="P12" s="270" t="e">
        <f>O12/M12</f>
        <v>#DIV/0!</v>
      </c>
      <c r="Q12" s="270" t="e">
        <f>O12/N12</f>
        <v>#DIV/0!</v>
      </c>
      <c r="R12" s="270" t="e">
        <f>O12/L12</f>
        <v>#DIV/0!</v>
      </c>
      <c r="S12" s="275">
        <v>5.47</v>
      </c>
      <c r="T12" s="285" t="e">
        <f>Q12/S12</f>
        <v>#DIV/0!</v>
      </c>
    </row>
    <row r="13" spans="1:20" ht="26.25" customHeight="1">
      <c r="A13" s="403" t="s">
        <v>343</v>
      </c>
      <c r="B13" s="407" t="s">
        <v>345</v>
      </c>
      <c r="C13" s="270"/>
      <c r="D13" s="270"/>
      <c r="E13" s="270"/>
      <c r="F13" s="270"/>
      <c r="G13" s="270"/>
      <c r="H13" s="270"/>
      <c r="I13" s="270"/>
      <c r="J13" s="275"/>
      <c r="K13" s="285"/>
      <c r="L13" s="270">
        <v>1</v>
      </c>
      <c r="M13" s="270">
        <v>250</v>
      </c>
      <c r="N13" s="549">
        <f>M13/0.89</f>
        <v>280.89887640449439</v>
      </c>
      <c r="O13" s="270">
        <v>1000</v>
      </c>
      <c r="P13" s="270">
        <f>O13/M13</f>
        <v>4</v>
      </c>
      <c r="Q13" s="270">
        <f t="shared" ref="Q13" si="0">O13/N13</f>
        <v>3.56</v>
      </c>
      <c r="R13" s="270">
        <f>O13/L13</f>
        <v>1000</v>
      </c>
      <c r="S13" s="275">
        <v>5.47</v>
      </c>
      <c r="T13" s="285">
        <f>Q13/S13</f>
        <v>0.65082266910420483</v>
      </c>
    </row>
    <row r="14" spans="1:20" ht="26.25" customHeight="1">
      <c r="A14" s="403"/>
      <c r="B14" s="407" t="s">
        <v>327</v>
      </c>
      <c r="C14" s="270">
        <v>1</v>
      </c>
      <c r="D14" s="270">
        <v>3000</v>
      </c>
      <c r="E14" s="270">
        <f>D14</f>
        <v>3000</v>
      </c>
      <c r="F14" s="270">
        <v>2182.1662099999999</v>
      </c>
      <c r="G14" s="270">
        <f>F14/D14</f>
        <v>0.72738873666666659</v>
      </c>
      <c r="H14" s="270">
        <f t="shared" ref="H14" si="1">F14/E14</f>
        <v>0.72738873666666659</v>
      </c>
      <c r="I14" s="270">
        <f>F14/C14</f>
        <v>2182.1662099999999</v>
      </c>
      <c r="J14" s="275">
        <v>5.47</v>
      </c>
      <c r="K14" s="285">
        <f>H14/J14</f>
        <v>0.13297783120048751</v>
      </c>
      <c r="L14" s="270"/>
      <c r="M14" s="270"/>
      <c r="N14" s="270">
        <f>M14*N25</f>
        <v>0</v>
      </c>
      <c r="O14" s="270"/>
      <c r="P14" s="270" t="e">
        <f>O14/M14</f>
        <v>#DIV/0!</v>
      </c>
      <c r="Q14" s="270" t="e">
        <f t="shared" ref="Q14" si="2">O14/N14</f>
        <v>#DIV/0!</v>
      </c>
      <c r="R14" s="270" t="e">
        <f>O14/L14</f>
        <v>#DIV/0!</v>
      </c>
      <c r="S14" s="275">
        <v>5.47</v>
      </c>
      <c r="T14" s="285" t="e">
        <f>Q14/S14</f>
        <v>#DIV/0!</v>
      </c>
    </row>
    <row r="15" spans="1:20" ht="52.5">
      <c r="A15" s="403" t="s">
        <v>339</v>
      </c>
      <c r="B15" s="404" t="s">
        <v>346</v>
      </c>
      <c r="C15" s="270"/>
      <c r="D15" s="270"/>
      <c r="E15" s="270"/>
      <c r="F15" s="270"/>
      <c r="G15" s="270"/>
      <c r="H15" s="270"/>
      <c r="I15" s="270"/>
      <c r="J15" s="275">
        <v>5.47</v>
      </c>
      <c r="K15" s="285"/>
      <c r="L15" s="270"/>
      <c r="M15" s="270"/>
      <c r="N15" s="270"/>
      <c r="O15" s="270"/>
      <c r="P15" s="270"/>
      <c r="Q15" s="270"/>
      <c r="R15" s="270"/>
      <c r="S15" s="275">
        <v>5.47</v>
      </c>
      <c r="T15" s="285"/>
    </row>
    <row r="16" spans="1:20" ht="26.25" customHeight="1">
      <c r="A16" s="403"/>
      <c r="B16" s="408"/>
      <c r="C16" s="287"/>
      <c r="D16" s="287"/>
      <c r="E16" s="287"/>
      <c r="F16" s="287"/>
      <c r="G16" s="270"/>
      <c r="H16" s="270"/>
      <c r="I16" s="270"/>
      <c r="J16" s="275">
        <v>5.47</v>
      </c>
      <c r="K16" s="285"/>
      <c r="L16" s="287"/>
      <c r="M16" s="287"/>
      <c r="N16" s="287"/>
      <c r="O16" s="287"/>
      <c r="P16" s="270"/>
      <c r="Q16" s="270"/>
      <c r="R16" s="270"/>
      <c r="S16" s="275">
        <v>5.47</v>
      </c>
      <c r="T16" s="285"/>
    </row>
    <row r="17" spans="1:20" ht="26.25" customHeight="1">
      <c r="A17" s="403" t="s">
        <v>343</v>
      </c>
      <c r="B17" s="407" t="s">
        <v>344</v>
      </c>
      <c r="C17" s="270"/>
      <c r="D17" s="270"/>
      <c r="E17" s="270"/>
      <c r="F17" s="270"/>
      <c r="G17" s="270"/>
      <c r="H17" s="270"/>
      <c r="I17" s="270"/>
      <c r="J17" s="275">
        <v>5.47</v>
      </c>
      <c r="K17" s="285"/>
      <c r="L17" s="270"/>
      <c r="M17" s="270"/>
      <c r="N17" s="270"/>
      <c r="O17" s="270"/>
      <c r="P17" s="270"/>
      <c r="Q17" s="270"/>
      <c r="R17" s="270"/>
      <c r="S17" s="275">
        <v>5.47</v>
      </c>
      <c r="T17" s="285"/>
    </row>
    <row r="18" spans="1:20" ht="26.25" customHeight="1">
      <c r="A18" s="403" t="s">
        <v>343</v>
      </c>
      <c r="B18" s="407" t="s">
        <v>345</v>
      </c>
      <c r="C18" s="270"/>
      <c r="D18" s="270"/>
      <c r="E18" s="270"/>
      <c r="F18" s="270"/>
      <c r="G18" s="270"/>
      <c r="H18" s="270">
        <v>0</v>
      </c>
      <c r="I18" s="270"/>
      <c r="J18" s="275">
        <v>5.47</v>
      </c>
      <c r="K18" s="285"/>
      <c r="L18" s="270"/>
      <c r="M18" s="270"/>
      <c r="N18" s="270"/>
      <c r="O18" s="270"/>
      <c r="P18" s="270"/>
      <c r="Q18" s="270">
        <v>0</v>
      </c>
      <c r="R18" s="270"/>
      <c r="S18" s="275">
        <v>5.47</v>
      </c>
      <c r="T18" s="285"/>
    </row>
    <row r="19" spans="1:20" ht="26.25" customHeight="1">
      <c r="A19" s="403"/>
      <c r="B19" s="407" t="s">
        <v>327</v>
      </c>
      <c r="C19" s="270"/>
      <c r="D19" s="270"/>
      <c r="E19" s="270"/>
      <c r="F19" s="270"/>
      <c r="G19" s="270"/>
      <c r="H19" s="270"/>
      <c r="I19" s="270"/>
      <c r="J19" s="275">
        <v>5.47</v>
      </c>
      <c r="K19" s="285"/>
      <c r="L19" s="270"/>
      <c r="M19" s="270"/>
      <c r="N19" s="270"/>
      <c r="O19" s="270"/>
      <c r="P19" s="270"/>
      <c r="Q19" s="270"/>
      <c r="R19" s="270"/>
      <c r="S19" s="275">
        <v>5.47</v>
      </c>
      <c r="T19" s="285"/>
    </row>
    <row r="20" spans="1:20" ht="15" customHeight="1">
      <c r="A20" s="272"/>
      <c r="B20" s="390"/>
      <c r="C20" s="272"/>
      <c r="D20" s="272"/>
      <c r="E20" s="272"/>
      <c r="F20" s="272"/>
      <c r="G20" s="272"/>
      <c r="H20" s="272"/>
      <c r="I20" s="272"/>
      <c r="J20" s="272"/>
      <c r="K20" s="272"/>
      <c r="L20" s="272"/>
      <c r="M20" s="272"/>
      <c r="N20" s="272"/>
      <c r="O20" s="272"/>
      <c r="P20" s="272"/>
      <c r="Q20" s="272"/>
      <c r="R20" s="272"/>
      <c r="S20" s="272"/>
      <c r="T20" s="272"/>
    </row>
    <row r="21" spans="1:20" ht="15" customHeight="1"/>
    <row r="22" spans="1:20" ht="15" customHeight="1"/>
    <row r="23" spans="1:20" ht="15" customHeight="1"/>
    <row r="24" spans="1:20" ht="15" customHeight="1">
      <c r="D24" s="268">
        <f>178/160</f>
        <v>1.1125</v>
      </c>
      <c r="N24" s="409" t="e">
        <f>N12/M12</f>
        <v>#DIV/0!</v>
      </c>
    </row>
    <row r="25" spans="1:20" s="290" customFormat="1">
      <c r="A25" s="268"/>
      <c r="C25" s="268"/>
      <c r="D25" s="268"/>
      <c r="E25" s="268"/>
      <c r="F25" s="268"/>
      <c r="G25" s="268"/>
      <c r="H25" s="268"/>
      <c r="I25" s="268"/>
      <c r="J25" s="268"/>
      <c r="K25" s="268"/>
      <c r="L25" s="268"/>
      <c r="M25" s="268"/>
      <c r="N25" s="409">
        <f>N13/M13</f>
        <v>1.1235955056179776</v>
      </c>
      <c r="O25" s="268"/>
      <c r="P25" s="268"/>
      <c r="Q25" s="268"/>
      <c r="R25" s="268"/>
      <c r="S25" s="268"/>
      <c r="T25" s="268"/>
    </row>
  </sheetData>
  <mergeCells count="11">
    <mergeCell ref="A5:O5"/>
    <mergeCell ref="L8:T8"/>
    <mergeCell ref="A1:B1"/>
    <mergeCell ref="A2:B4"/>
    <mergeCell ref="P3:R3"/>
    <mergeCell ref="A6:B6"/>
    <mergeCell ref="L7:T7"/>
    <mergeCell ref="G3:I3"/>
    <mergeCell ref="C7:K7"/>
    <mergeCell ref="C8:K8"/>
    <mergeCell ref="A7:B9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  <headerFooter>
    <oddFooter>&amp;L&amp;A&amp;C&amp;P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AD91"/>
  <sheetViews>
    <sheetView topLeftCell="A6" zoomScale="80" zoomScaleNormal="80" zoomScaleSheetLayoutView="100" workbookViewId="0">
      <selection activeCell="D32" sqref="D32"/>
    </sheetView>
  </sheetViews>
  <sheetFormatPr defaultRowHeight="15.75" outlineLevelRow="1" outlineLevelCol="1"/>
  <cols>
    <col min="1" max="1" width="7.7109375" style="79" customWidth="1"/>
    <col min="2" max="2" width="67.7109375" style="54" customWidth="1"/>
    <col min="3" max="4" width="22.28515625" style="54" customWidth="1" outlineLevel="1"/>
    <col min="5" max="5" width="13.140625" style="54" customWidth="1" outlineLevel="1"/>
    <col min="6" max="6" width="23.7109375" style="54" customWidth="1"/>
    <col min="7" max="7" width="4.28515625" style="70" hidden="1" customWidth="1"/>
    <col min="8" max="8" width="22.140625" style="54" hidden="1" customWidth="1"/>
    <col min="9" max="9" width="16.28515625" style="54" hidden="1" customWidth="1"/>
    <col min="10" max="10" width="21.42578125" style="54" hidden="1" customWidth="1"/>
    <col min="11" max="17" width="9.140625" style="54" hidden="1" customWidth="1"/>
    <col min="18" max="20" width="13.28515625" style="308" customWidth="1"/>
    <col min="21" max="23" width="14.7109375" style="308" customWidth="1"/>
    <col min="24" max="24" width="15.7109375" style="308" customWidth="1"/>
    <col min="25" max="25" width="9.140625" style="308"/>
    <col min="26" max="26" width="10.28515625" style="54" bestFit="1" customWidth="1"/>
    <col min="27" max="27" width="9.140625" style="54"/>
    <col min="28" max="28" width="12.7109375" style="54" customWidth="1"/>
    <col min="29" max="16384" width="9.140625" style="54"/>
  </cols>
  <sheetData>
    <row r="1" spans="1:30" ht="18.75">
      <c r="C1" s="606"/>
      <c r="D1" s="606"/>
      <c r="E1" s="606"/>
      <c r="F1" s="606"/>
      <c r="G1" s="63"/>
      <c r="H1" s="255"/>
      <c r="I1" s="255"/>
    </row>
    <row r="2" spans="1:30" hidden="1">
      <c r="C2" s="80"/>
      <c r="D2" s="80"/>
      <c r="E2" s="80"/>
      <c r="F2" s="80"/>
      <c r="G2" s="64"/>
      <c r="H2" s="80"/>
      <c r="I2" s="80"/>
    </row>
    <row r="3" spans="1:30" ht="23.25" customHeight="1">
      <c r="A3" s="607" t="s">
        <v>149</v>
      </c>
      <c r="B3" s="607"/>
      <c r="C3" s="607"/>
      <c r="D3" s="607"/>
      <c r="E3" s="607"/>
      <c r="F3" s="607"/>
      <c r="G3" s="65"/>
      <c r="H3" s="256"/>
      <c r="I3" s="256"/>
    </row>
    <row r="4" spans="1:30" ht="20.25" customHeight="1">
      <c r="B4" s="608"/>
      <c r="C4" s="609"/>
      <c r="D4" s="609"/>
      <c r="E4" s="609"/>
      <c r="F4" s="609"/>
      <c r="G4" s="609"/>
      <c r="H4" s="81"/>
      <c r="I4" s="81"/>
    </row>
    <row r="5" spans="1:30" ht="12.75" hidden="1" customHeight="1">
      <c r="F5" s="81"/>
      <c r="G5" s="66"/>
      <c r="H5" s="81"/>
      <c r="I5" s="81"/>
    </row>
    <row r="6" spans="1:30" ht="21" customHeight="1" thickBot="1">
      <c r="F6" s="81"/>
      <c r="G6" s="66"/>
      <c r="H6" s="81"/>
      <c r="I6" s="81"/>
    </row>
    <row r="7" spans="1:30" ht="18.75">
      <c r="A7" s="610" t="s">
        <v>1</v>
      </c>
      <c r="B7" s="612" t="s">
        <v>2</v>
      </c>
      <c r="C7" s="614"/>
      <c r="D7" s="614"/>
      <c r="E7" s="614"/>
      <c r="F7" s="615"/>
      <c r="G7" s="71"/>
      <c r="H7" s="82" t="s">
        <v>150</v>
      </c>
      <c r="I7" s="83" t="s">
        <v>151</v>
      </c>
      <c r="J7" s="597" t="s">
        <v>106</v>
      </c>
    </row>
    <row r="8" spans="1:30" ht="80.25" customHeight="1" thickBot="1">
      <c r="A8" s="611"/>
      <c r="B8" s="613"/>
      <c r="C8" s="84" t="s">
        <v>152</v>
      </c>
      <c r="D8" s="84" t="s">
        <v>561</v>
      </c>
      <c r="E8" s="84" t="s">
        <v>153</v>
      </c>
      <c r="F8" s="84" t="s">
        <v>154</v>
      </c>
      <c r="G8" s="72"/>
      <c r="H8" s="84" t="s">
        <v>152</v>
      </c>
      <c r="I8" s="84" t="s">
        <v>152</v>
      </c>
      <c r="J8" s="598"/>
      <c r="L8" s="54" t="s">
        <v>169</v>
      </c>
      <c r="P8" s="54" t="s">
        <v>127</v>
      </c>
      <c r="R8" s="308" t="s">
        <v>373</v>
      </c>
      <c r="T8" s="308" t="s">
        <v>377</v>
      </c>
      <c r="U8" s="308" t="s">
        <v>374</v>
      </c>
      <c r="X8" s="308" t="s">
        <v>375</v>
      </c>
      <c r="AB8" s="308" t="s">
        <v>492</v>
      </c>
      <c r="AC8" s="308"/>
    </row>
    <row r="9" spans="1:30" ht="14.25" customHeight="1" thickBot="1">
      <c r="A9" s="85">
        <v>1</v>
      </c>
      <c r="B9" s="86">
        <v>2</v>
      </c>
      <c r="C9" s="86"/>
      <c r="D9" s="291"/>
      <c r="E9" s="86"/>
      <c r="F9" s="86">
        <v>4</v>
      </c>
      <c r="G9" s="67"/>
      <c r="H9" s="87"/>
      <c r="I9" s="67"/>
      <c r="J9" s="88"/>
      <c r="R9" s="308">
        <v>1</v>
      </c>
      <c r="S9" s="308" t="s">
        <v>376</v>
      </c>
      <c r="T9" s="308" t="s">
        <v>526</v>
      </c>
      <c r="U9" s="474">
        <v>1</v>
      </c>
      <c r="V9" s="308" t="s">
        <v>376</v>
      </c>
      <c r="W9" s="308" t="s">
        <v>526</v>
      </c>
      <c r="X9" s="474">
        <v>2</v>
      </c>
      <c r="Y9" s="308" t="s">
        <v>376</v>
      </c>
      <c r="AA9" s="308" t="s">
        <v>526</v>
      </c>
      <c r="AB9" s="474">
        <v>0</v>
      </c>
      <c r="AC9" s="308" t="s">
        <v>376</v>
      </c>
    </row>
    <row r="10" spans="1:30" ht="16.5" hidden="1" thickBot="1">
      <c r="A10" s="85"/>
      <c r="B10" s="86"/>
      <c r="C10" s="89"/>
      <c r="D10" s="89"/>
      <c r="E10" s="86"/>
      <c r="F10" s="86"/>
      <c r="G10" s="67"/>
      <c r="H10" s="87"/>
      <c r="I10" s="67"/>
      <c r="J10" s="88"/>
      <c r="AB10" s="308"/>
      <c r="AC10" s="308"/>
    </row>
    <row r="11" spans="1:30" ht="19.5" thickBot="1">
      <c r="A11" s="85"/>
      <c r="B11" s="191" t="s">
        <v>224</v>
      </c>
      <c r="C11" s="258">
        <f>SUM(C12+C23)</f>
        <v>16770.095581630787</v>
      </c>
      <c r="D11" s="258">
        <f>SUM(D12+D23)</f>
        <v>67080.382326523148</v>
      </c>
      <c r="E11" s="259">
        <f>E41</f>
        <v>995</v>
      </c>
      <c r="F11" s="259">
        <f>SUM(C11/E11)</f>
        <v>16.854367418724408</v>
      </c>
      <c r="G11" s="73"/>
      <c r="H11" s="259"/>
      <c r="I11" s="259"/>
      <c r="J11" s="88"/>
      <c r="K11" s="54">
        <v>82216006.786605403</v>
      </c>
      <c r="L11" s="54">
        <v>10211.899985915466</v>
      </c>
      <c r="R11" s="309">
        <f>C11*1</f>
        <v>16770.095581630787</v>
      </c>
      <c r="S11" s="309">
        <f>'1.-Сведения о ст-ве -ВЛ, КЛ'!D8+'1.-Сведения о ст-ве -ВЛ, КЛ'!D46</f>
        <v>15</v>
      </c>
      <c r="T11" s="309"/>
      <c r="U11" s="309">
        <f>C11</f>
        <v>16770.095581630787</v>
      </c>
      <c r="V11" s="309">
        <f>'1.-Сведения о ст-ве -ВЛ, КЛ'!D14+'1.-Сведения о ст-ве -ВЛ, КЛ'!D52+'2.-Сведения о стр-ве  ТП '!M12</f>
        <v>30</v>
      </c>
      <c r="W11" s="309"/>
      <c r="X11" s="309">
        <f>C11*2</f>
        <v>33540.191163261574</v>
      </c>
      <c r="Y11" s="313">
        <f>'1.-Сведения о ст-ве -ВЛ, КЛ'!D21+'1.-Сведения о ст-ве -ВЛ, КЛ'!D59</f>
        <v>700</v>
      </c>
      <c r="Z11" s="53"/>
      <c r="AB11" s="309">
        <f>C11*0</f>
        <v>0</v>
      </c>
      <c r="AC11" s="313">
        <f>'1.-Сведения о ст-ве -ВЛ, КЛ'!D29+'1.-Сведения о ст-ве -ВЛ, КЛ'!D66</f>
        <v>0</v>
      </c>
      <c r="AD11" s="53"/>
    </row>
    <row r="12" spans="1:30" ht="19.5" thickBot="1">
      <c r="A12" s="85"/>
      <c r="B12" s="60" t="s">
        <v>168</v>
      </c>
      <c r="C12" s="184">
        <f>C17+C18+C20+C24+C19</f>
        <v>16770.095581630787</v>
      </c>
      <c r="D12" s="184">
        <f>D17+D18+D20+D24+D19</f>
        <v>67080.382326523148</v>
      </c>
      <c r="E12" s="96"/>
      <c r="F12" s="96"/>
      <c r="G12" s="73"/>
      <c r="H12" s="259"/>
      <c r="I12" s="259"/>
      <c r="J12" s="88"/>
      <c r="R12" s="309">
        <f t="shared" ref="R12:R24" si="0">C12*1</f>
        <v>16770.095581630787</v>
      </c>
      <c r="S12" s="309"/>
      <c r="T12" s="309"/>
      <c r="U12" s="309">
        <f t="shared" ref="U12:U24" si="1">C12</f>
        <v>16770.095581630787</v>
      </c>
      <c r="V12" s="309"/>
      <c r="W12" s="309"/>
      <c r="X12" s="309">
        <f t="shared" ref="X12:X18" si="2">C12*2</f>
        <v>33540.191163261574</v>
      </c>
      <c r="AB12" s="309">
        <f t="shared" ref="AB12:AB72" si="3">C12*0</f>
        <v>0</v>
      </c>
      <c r="AC12" s="308"/>
    </row>
    <row r="13" spans="1:30" ht="19.5" hidden="1" thickBot="1">
      <c r="A13" s="85"/>
      <c r="B13" s="60"/>
      <c r="C13" s="185">
        <f>C11-C12</f>
        <v>0</v>
      </c>
      <c r="D13" s="259">
        <f t="shared" ref="D13:D46" si="4">C13*5</f>
        <v>0</v>
      </c>
      <c r="E13" s="96"/>
      <c r="F13" s="96"/>
      <c r="G13" s="73"/>
      <c r="H13" s="91"/>
      <c r="I13" s="91"/>
      <c r="J13" s="88"/>
      <c r="R13" s="309">
        <f t="shared" si="0"/>
        <v>0</v>
      </c>
      <c r="S13" s="309"/>
      <c r="T13" s="309"/>
      <c r="U13" s="309">
        <f t="shared" si="1"/>
        <v>0</v>
      </c>
      <c r="V13" s="309"/>
      <c r="W13" s="309"/>
      <c r="X13" s="309">
        <f t="shared" si="2"/>
        <v>0</v>
      </c>
      <c r="AB13" s="309">
        <f t="shared" si="3"/>
        <v>0</v>
      </c>
      <c r="AC13" s="308"/>
    </row>
    <row r="14" spans="1:30" ht="19.5" hidden="1" thickBot="1">
      <c r="A14" s="85"/>
      <c r="B14" s="60"/>
      <c r="C14" s="185">
        <f>C13-C15</f>
        <v>0</v>
      </c>
      <c r="D14" s="259">
        <f t="shared" si="4"/>
        <v>0</v>
      </c>
      <c r="E14" s="96"/>
      <c r="F14" s="96"/>
      <c r="G14" s="73"/>
      <c r="H14" s="91"/>
      <c r="I14" s="91"/>
      <c r="J14" s="88"/>
      <c r="R14" s="309">
        <f t="shared" si="0"/>
        <v>0</v>
      </c>
      <c r="S14" s="309"/>
      <c r="T14" s="309"/>
      <c r="U14" s="309">
        <f t="shared" si="1"/>
        <v>0</v>
      </c>
      <c r="V14" s="309"/>
      <c r="W14" s="309"/>
      <c r="X14" s="309">
        <f t="shared" si="2"/>
        <v>0</v>
      </c>
      <c r="AB14" s="309">
        <f t="shared" si="3"/>
        <v>0</v>
      </c>
      <c r="AC14" s="308"/>
    </row>
    <row r="15" spans="1:30" ht="19.5" hidden="1" thickBot="1">
      <c r="A15" s="85"/>
      <c r="B15" s="60"/>
      <c r="C15" s="185">
        <f>C42+C46</f>
        <v>0</v>
      </c>
      <c r="D15" s="259">
        <f t="shared" si="4"/>
        <v>0</v>
      </c>
      <c r="E15" s="96"/>
      <c r="F15" s="96"/>
      <c r="G15" s="73"/>
      <c r="H15" s="259"/>
      <c r="I15" s="259"/>
      <c r="J15" s="88"/>
      <c r="R15" s="309">
        <f t="shared" si="0"/>
        <v>0</v>
      </c>
      <c r="S15" s="309"/>
      <c r="T15" s="309"/>
      <c r="U15" s="309">
        <f t="shared" si="1"/>
        <v>0</v>
      </c>
      <c r="V15" s="309"/>
      <c r="W15" s="309"/>
      <c r="X15" s="309">
        <f t="shared" si="2"/>
        <v>0</v>
      </c>
      <c r="AB15" s="309">
        <f t="shared" si="3"/>
        <v>0</v>
      </c>
      <c r="AC15" s="308"/>
    </row>
    <row r="16" spans="1:30" ht="19.5" hidden="1" thickBot="1">
      <c r="A16" s="85"/>
      <c r="B16" s="60"/>
      <c r="C16" s="96"/>
      <c r="D16" s="259">
        <f t="shared" si="4"/>
        <v>0</v>
      </c>
      <c r="E16" s="96"/>
      <c r="F16" s="96"/>
      <c r="G16" s="73"/>
      <c r="H16" s="91"/>
      <c r="I16" s="259"/>
      <c r="J16" s="88"/>
      <c r="R16" s="309">
        <f t="shared" si="0"/>
        <v>0</v>
      </c>
      <c r="S16" s="309"/>
      <c r="T16" s="309"/>
      <c r="U16" s="309">
        <f t="shared" si="1"/>
        <v>0</v>
      </c>
      <c r="V16" s="309"/>
      <c r="W16" s="309"/>
      <c r="X16" s="309">
        <f t="shared" si="2"/>
        <v>0</v>
      </c>
      <c r="AB16" s="309">
        <f t="shared" si="3"/>
        <v>0</v>
      </c>
      <c r="AC16" s="308"/>
    </row>
    <row r="17" spans="1:30" ht="19.5" thickBot="1">
      <c r="A17" s="85"/>
      <c r="B17" s="182" t="s">
        <v>211</v>
      </c>
      <c r="C17" s="186">
        <f>C29+C52+C62+C71</f>
        <v>8577.4690195959593</v>
      </c>
      <c r="D17" s="472">
        <f>C17*4</f>
        <v>34309.876078383837</v>
      </c>
      <c r="E17" s="96">
        <f>D17/1000</f>
        <v>34.309876078383837</v>
      </c>
      <c r="F17" s="96"/>
      <c r="G17" s="73"/>
      <c r="H17" s="91"/>
      <c r="I17" s="259"/>
      <c r="J17" s="88"/>
      <c r="R17" s="309">
        <f t="shared" si="0"/>
        <v>8577.4690195959593</v>
      </c>
      <c r="S17" s="309"/>
      <c r="T17" s="309"/>
      <c r="U17" s="309">
        <f t="shared" si="1"/>
        <v>8577.4690195959593</v>
      </c>
      <c r="V17" s="309"/>
      <c r="W17" s="309"/>
      <c r="X17" s="309">
        <f t="shared" si="2"/>
        <v>17154.938039191919</v>
      </c>
      <c r="AB17" s="309">
        <f t="shared" si="3"/>
        <v>0</v>
      </c>
      <c r="AC17" s="308"/>
    </row>
    <row r="18" spans="1:30" ht="19.5" thickBot="1">
      <c r="A18" s="85"/>
      <c r="B18" s="182" t="s">
        <v>212</v>
      </c>
      <c r="C18" s="186">
        <f>C30+C53+C63+C72</f>
        <v>2607.5505819571717</v>
      </c>
      <c r="D18" s="472">
        <f t="shared" ref="D18:D34" si="5">C18*4</f>
        <v>10430.202327828687</v>
      </c>
      <c r="E18" s="96">
        <f t="shared" ref="E18:E24" si="6">D18/1000</f>
        <v>10.430202327828686</v>
      </c>
      <c r="F18" s="96"/>
      <c r="G18" s="73"/>
      <c r="H18" s="91"/>
      <c r="I18" s="259"/>
      <c r="J18" s="88"/>
      <c r="R18" s="309">
        <f t="shared" si="0"/>
        <v>2607.5505819571717</v>
      </c>
      <c r="S18" s="309"/>
      <c r="T18" s="309"/>
      <c r="U18" s="309">
        <f t="shared" si="1"/>
        <v>2607.5505819571717</v>
      </c>
      <c r="V18" s="309"/>
      <c r="W18" s="309"/>
      <c r="X18" s="309">
        <f t="shared" si="2"/>
        <v>5215.1011639143435</v>
      </c>
      <c r="AB18" s="309">
        <f t="shared" si="3"/>
        <v>0</v>
      </c>
      <c r="AC18" s="308"/>
    </row>
    <row r="19" spans="1:30" ht="19.5" thickBot="1">
      <c r="A19" s="85"/>
      <c r="B19" s="198" t="s">
        <v>56</v>
      </c>
      <c r="C19" s="186">
        <f>C73</f>
        <v>2529.6</v>
      </c>
      <c r="D19" s="472">
        <f t="shared" si="5"/>
        <v>10118.4</v>
      </c>
      <c r="E19" s="96">
        <f t="shared" si="6"/>
        <v>10.118399999999999</v>
      </c>
      <c r="F19" s="96"/>
      <c r="G19" s="73"/>
      <c r="H19" s="91"/>
      <c r="I19" s="472"/>
      <c r="J19" s="88"/>
      <c r="R19" s="309"/>
      <c r="S19" s="309"/>
      <c r="T19" s="309"/>
      <c r="U19" s="309"/>
      <c r="V19" s="309"/>
      <c r="W19" s="309"/>
      <c r="X19" s="309"/>
      <c r="AB19" s="309">
        <f t="shared" si="3"/>
        <v>0</v>
      </c>
      <c r="AC19" s="308"/>
    </row>
    <row r="20" spans="1:30" ht="19.5" thickBot="1">
      <c r="A20" s="85"/>
      <c r="B20" s="182" t="s">
        <v>213</v>
      </c>
      <c r="C20" s="186">
        <f>C21+C22</f>
        <v>2256.9</v>
      </c>
      <c r="D20" s="472">
        <f t="shared" si="5"/>
        <v>9027.6</v>
      </c>
      <c r="E20" s="96">
        <f t="shared" si="6"/>
        <v>9.0275999999999996</v>
      </c>
      <c r="F20" s="96"/>
      <c r="G20" s="73"/>
      <c r="H20" s="91"/>
      <c r="I20" s="259"/>
      <c r="J20" s="88"/>
      <c r="R20" s="309">
        <f t="shared" si="0"/>
        <v>2256.9</v>
      </c>
      <c r="S20" s="309"/>
      <c r="T20" s="309"/>
      <c r="U20" s="309">
        <f t="shared" si="1"/>
        <v>2256.9</v>
      </c>
      <c r="V20" s="309"/>
      <c r="W20" s="309"/>
      <c r="X20" s="309">
        <f t="shared" ref="X20:X72" si="7">C20*2</f>
        <v>4513.8</v>
      </c>
      <c r="AB20" s="309">
        <f t="shared" si="3"/>
        <v>0</v>
      </c>
      <c r="AC20" s="308"/>
    </row>
    <row r="21" spans="1:30" ht="19.5" thickBot="1">
      <c r="A21" s="85"/>
      <c r="B21" s="182" t="s">
        <v>214</v>
      </c>
      <c r="C21" s="186">
        <f>C32+C55+C65+C82</f>
        <v>2062.5</v>
      </c>
      <c r="D21" s="472">
        <f t="shared" si="5"/>
        <v>8250</v>
      </c>
      <c r="E21" s="96">
        <f t="shared" si="6"/>
        <v>8.25</v>
      </c>
      <c r="F21" s="96"/>
      <c r="G21" s="73"/>
      <c r="H21" s="91"/>
      <c r="I21" s="259"/>
      <c r="J21" s="88"/>
      <c r="R21" s="309">
        <f t="shared" si="0"/>
        <v>2062.5</v>
      </c>
      <c r="S21" s="309"/>
      <c r="T21" s="309"/>
      <c r="U21" s="309">
        <f t="shared" si="1"/>
        <v>2062.5</v>
      </c>
      <c r="V21" s="309"/>
      <c r="W21" s="309"/>
      <c r="X21" s="309">
        <f t="shared" si="7"/>
        <v>4125</v>
      </c>
      <c r="AB21" s="309">
        <f t="shared" si="3"/>
        <v>0</v>
      </c>
      <c r="AC21" s="308"/>
    </row>
    <row r="22" spans="1:30" ht="19.5" thickBot="1">
      <c r="A22" s="85"/>
      <c r="B22" s="180" t="s">
        <v>217</v>
      </c>
      <c r="C22" s="176">
        <f>C33+C83+C56</f>
        <v>194.39999999999998</v>
      </c>
      <c r="D22" s="472">
        <f t="shared" si="5"/>
        <v>777.59999999999991</v>
      </c>
      <c r="E22" s="96">
        <f t="shared" si="6"/>
        <v>0.77759999999999996</v>
      </c>
      <c r="F22" s="259"/>
      <c r="G22" s="73"/>
      <c r="H22" s="91"/>
      <c r="I22" s="259"/>
      <c r="J22" s="88"/>
      <c r="R22" s="309">
        <f t="shared" si="0"/>
        <v>194.39999999999998</v>
      </c>
      <c r="S22" s="309"/>
      <c r="T22" s="309"/>
      <c r="U22" s="309">
        <f t="shared" si="1"/>
        <v>194.39999999999998</v>
      </c>
      <c r="V22" s="309"/>
      <c r="W22" s="309"/>
      <c r="X22" s="309">
        <f t="shared" si="7"/>
        <v>388.79999999999995</v>
      </c>
      <c r="AB22" s="309">
        <f t="shared" si="3"/>
        <v>0</v>
      </c>
      <c r="AC22" s="308"/>
    </row>
    <row r="23" spans="1:30" ht="20.100000000000001" customHeight="1" thickBot="1">
      <c r="A23" s="85"/>
      <c r="B23" s="192" t="s">
        <v>225</v>
      </c>
      <c r="C23" s="259">
        <f>C35+C41</f>
        <v>0</v>
      </c>
      <c r="D23" s="472">
        <f t="shared" si="5"/>
        <v>0</v>
      </c>
      <c r="E23" s="96">
        <f t="shared" si="6"/>
        <v>0</v>
      </c>
      <c r="F23" s="259"/>
      <c r="G23" s="73"/>
      <c r="H23" s="91"/>
      <c r="I23" s="259"/>
      <c r="J23" s="88"/>
      <c r="R23" s="309">
        <f t="shared" si="0"/>
        <v>0</v>
      </c>
      <c r="S23" s="309"/>
      <c r="T23" s="309"/>
      <c r="U23" s="309">
        <f t="shared" si="1"/>
        <v>0</v>
      </c>
      <c r="V23" s="309"/>
      <c r="W23" s="309"/>
      <c r="X23" s="309">
        <f t="shared" si="7"/>
        <v>0</v>
      </c>
      <c r="AB23" s="309">
        <f t="shared" si="3"/>
        <v>0</v>
      </c>
      <c r="AC23" s="308"/>
    </row>
    <row r="24" spans="1:30" ht="20.100000000000001" customHeight="1" thickBot="1">
      <c r="A24" s="85"/>
      <c r="B24" s="211" t="s">
        <v>166</v>
      </c>
      <c r="C24" s="259">
        <f>C34+C57+C66+C84</f>
        <v>798.5759800776566</v>
      </c>
      <c r="D24" s="472">
        <f t="shared" si="5"/>
        <v>3194.3039203106264</v>
      </c>
      <c r="E24" s="96">
        <f t="shared" si="6"/>
        <v>3.1943039203106265</v>
      </c>
      <c r="F24" s="259"/>
      <c r="G24" s="73"/>
      <c r="H24" s="91"/>
      <c r="I24" s="259"/>
      <c r="J24" s="88"/>
      <c r="R24" s="309">
        <f t="shared" si="0"/>
        <v>798.5759800776566</v>
      </c>
      <c r="S24" s="309"/>
      <c r="T24" s="309"/>
      <c r="U24" s="309">
        <f t="shared" si="1"/>
        <v>798.5759800776566</v>
      </c>
      <c r="V24" s="309"/>
      <c r="W24" s="309"/>
      <c r="X24" s="309">
        <f t="shared" si="7"/>
        <v>1597.1519601553132</v>
      </c>
      <c r="AB24" s="309">
        <f t="shared" si="3"/>
        <v>0</v>
      </c>
      <c r="AC24" s="308"/>
    </row>
    <row r="25" spans="1:30" ht="20.100000000000001" customHeight="1" thickBot="1">
      <c r="A25" s="257" t="s">
        <v>27</v>
      </c>
      <c r="B25" s="60" t="s">
        <v>155</v>
      </c>
      <c r="C25" s="258">
        <f>C29+C30+C31+C34</f>
        <v>6269.4561249489698</v>
      </c>
      <c r="D25" s="472">
        <f t="shared" si="5"/>
        <v>25077.824499795879</v>
      </c>
      <c r="E25" s="259">
        <f>E41</f>
        <v>995</v>
      </c>
      <c r="F25" s="259">
        <f>C25/E25</f>
        <v>6.3009609295969549</v>
      </c>
      <c r="G25" s="73"/>
      <c r="H25" s="259"/>
      <c r="I25" s="259"/>
      <c r="J25" s="88"/>
      <c r="K25" s="54">
        <v>6793.4500702307696</v>
      </c>
      <c r="L25" s="54">
        <v>0.8438020208956365</v>
      </c>
      <c r="R25" s="310">
        <f>C25</f>
        <v>6269.4561249489698</v>
      </c>
      <c r="S25" s="310">
        <f>R25/S11</f>
        <v>417.96374166326467</v>
      </c>
      <c r="T25" s="310"/>
      <c r="U25" s="310">
        <f>C25*1</f>
        <v>6269.4561249489698</v>
      </c>
      <c r="V25" s="310">
        <f>U25/$V$11</f>
        <v>208.98187083163234</v>
      </c>
      <c r="W25" s="310"/>
      <c r="X25" s="310">
        <f t="shared" si="7"/>
        <v>12538.91224989794</v>
      </c>
      <c r="Y25" s="308">
        <f>X25/$Y$11</f>
        <v>17.912731785568486</v>
      </c>
      <c r="Z25" s="193"/>
      <c r="AB25" s="310">
        <f t="shared" si="3"/>
        <v>0</v>
      </c>
      <c r="AC25" s="308" t="e">
        <f>AB25/$AC$11</f>
        <v>#DIV/0!</v>
      </c>
      <c r="AD25" s="193"/>
    </row>
    <row r="26" spans="1:30" ht="19.5" hidden="1" thickBot="1">
      <c r="A26" s="85" t="s">
        <v>3</v>
      </c>
      <c r="B26" s="93" t="s">
        <v>4</v>
      </c>
      <c r="C26" s="94"/>
      <c r="D26" s="472">
        <f t="shared" si="5"/>
        <v>0</v>
      </c>
      <c r="E26" s="259">
        <v>1500</v>
      </c>
      <c r="F26" s="95"/>
      <c r="G26" s="74"/>
      <c r="H26" s="94"/>
      <c r="I26" s="95"/>
      <c r="J26" s="88" t="s">
        <v>110</v>
      </c>
      <c r="K26" s="54">
        <v>2690.3240000000001</v>
      </c>
      <c r="L26" s="54">
        <v>0.33416022854303812</v>
      </c>
      <c r="R26" s="309">
        <f t="shared" ref="R26:R70" si="8">C26</f>
        <v>0</v>
      </c>
      <c r="S26" s="309"/>
      <c r="T26" s="309"/>
      <c r="U26" s="309">
        <f t="shared" ref="U26:U28" si="9">C26*2</f>
        <v>0</v>
      </c>
      <c r="V26" s="309"/>
      <c r="W26" s="309"/>
      <c r="X26" s="309">
        <f t="shared" si="7"/>
        <v>0</v>
      </c>
      <c r="AB26" s="309">
        <f t="shared" si="3"/>
        <v>0</v>
      </c>
      <c r="AC26" s="308"/>
    </row>
    <row r="27" spans="1:30" ht="19.5" hidden="1" thickBot="1">
      <c r="A27" s="85" t="s">
        <v>5</v>
      </c>
      <c r="B27" s="93" t="s">
        <v>125</v>
      </c>
      <c r="C27" s="94"/>
      <c r="D27" s="472">
        <f t="shared" si="5"/>
        <v>0</v>
      </c>
      <c r="E27" s="259">
        <v>1500</v>
      </c>
      <c r="F27" s="95"/>
      <c r="G27" s="74"/>
      <c r="H27" s="94"/>
      <c r="I27" s="95"/>
      <c r="J27" s="88" t="s">
        <v>111</v>
      </c>
      <c r="K27" s="54">
        <v>817.85849599999995</v>
      </c>
      <c r="L27" s="54">
        <v>0.10158470947708359</v>
      </c>
      <c r="R27" s="309">
        <f t="shared" si="8"/>
        <v>0</v>
      </c>
      <c r="S27" s="309"/>
      <c r="T27" s="309"/>
      <c r="U27" s="309">
        <f t="shared" si="9"/>
        <v>0</v>
      </c>
      <c r="V27" s="309"/>
      <c r="W27" s="309"/>
      <c r="X27" s="309">
        <f t="shared" si="7"/>
        <v>0</v>
      </c>
      <c r="AB27" s="309">
        <f t="shared" si="3"/>
        <v>0</v>
      </c>
      <c r="AC27" s="308"/>
    </row>
    <row r="28" spans="1:30" ht="19.5" hidden="1" thickBot="1">
      <c r="A28" s="85" t="s">
        <v>6</v>
      </c>
      <c r="B28" s="93" t="s">
        <v>7</v>
      </c>
      <c r="C28" s="94"/>
      <c r="D28" s="472">
        <f t="shared" si="5"/>
        <v>0</v>
      </c>
      <c r="E28" s="259">
        <v>1500</v>
      </c>
      <c r="F28" s="95"/>
      <c r="G28" s="74"/>
      <c r="H28" s="94"/>
      <c r="I28" s="95"/>
      <c r="J28" s="88" t="s">
        <v>112</v>
      </c>
      <c r="K28" s="54">
        <v>3285.2675742307697</v>
      </c>
      <c r="L28" s="54">
        <v>0.40805708287551479</v>
      </c>
      <c r="R28" s="309">
        <f t="shared" si="8"/>
        <v>0</v>
      </c>
      <c r="S28" s="309"/>
      <c r="T28" s="309"/>
      <c r="U28" s="309">
        <f t="shared" si="9"/>
        <v>0</v>
      </c>
      <c r="V28" s="309"/>
      <c r="W28" s="309"/>
      <c r="X28" s="309">
        <f t="shared" si="7"/>
        <v>0</v>
      </c>
      <c r="AB28" s="309">
        <f t="shared" si="3"/>
        <v>0</v>
      </c>
      <c r="AC28" s="308"/>
    </row>
    <row r="29" spans="1:30" ht="17.25" customHeight="1" thickBot="1">
      <c r="A29" s="183" t="s">
        <v>32</v>
      </c>
      <c r="B29" s="182" t="s">
        <v>211</v>
      </c>
      <c r="C29" s="176">
        <f>'подготовка (2018)'!G19</f>
        <v>4235.3225423232325</v>
      </c>
      <c r="D29" s="472">
        <f t="shared" si="5"/>
        <v>16941.29016929293</v>
      </c>
      <c r="E29" s="260"/>
      <c r="F29" s="95"/>
      <c r="G29" s="74"/>
      <c r="H29" s="94"/>
      <c r="I29" s="160"/>
      <c r="J29" s="88"/>
      <c r="R29" s="309">
        <f>C29*1</f>
        <v>4235.3225423232325</v>
      </c>
      <c r="S29" s="309"/>
      <c r="T29" s="309"/>
      <c r="U29" s="309">
        <f t="shared" ref="U29:U84" si="10">C29</f>
        <v>4235.3225423232325</v>
      </c>
      <c r="V29" s="309"/>
      <c r="W29" s="309"/>
      <c r="X29" s="309">
        <f t="shared" si="7"/>
        <v>8470.645084646465</v>
      </c>
      <c r="AB29" s="309">
        <f t="shared" si="3"/>
        <v>0</v>
      </c>
      <c r="AC29" s="308"/>
    </row>
    <row r="30" spans="1:30" ht="19.5" thickBot="1">
      <c r="A30" s="183" t="s">
        <v>33</v>
      </c>
      <c r="B30" s="182" t="s">
        <v>212</v>
      </c>
      <c r="C30" s="176">
        <f>'подготовка (2018)'!G20</f>
        <v>1287.5380528662627</v>
      </c>
      <c r="D30" s="472">
        <f t="shared" si="5"/>
        <v>5150.1522114650506</v>
      </c>
      <c r="E30" s="260"/>
      <c r="F30" s="95"/>
      <c r="G30" s="74"/>
      <c r="H30" s="94"/>
      <c r="I30" s="160"/>
      <c r="J30" s="88"/>
      <c r="R30" s="309">
        <f t="shared" ref="R30:R36" si="11">C30*1</f>
        <v>1287.5380528662627</v>
      </c>
      <c r="S30" s="309"/>
      <c r="T30" s="309"/>
      <c r="U30" s="309">
        <f t="shared" si="10"/>
        <v>1287.5380528662627</v>
      </c>
      <c r="V30" s="309"/>
      <c r="W30" s="309"/>
      <c r="X30" s="309">
        <f t="shared" si="7"/>
        <v>2575.0761057325253</v>
      </c>
      <c r="AB30" s="309">
        <f t="shared" si="3"/>
        <v>0</v>
      </c>
      <c r="AC30" s="308"/>
    </row>
    <row r="31" spans="1:30" ht="19.5" thickBot="1">
      <c r="A31" s="183" t="s">
        <v>34</v>
      </c>
      <c r="B31" s="182" t="s">
        <v>213</v>
      </c>
      <c r="C31" s="176">
        <f>C32+C33</f>
        <v>448.05</v>
      </c>
      <c r="D31" s="472">
        <f t="shared" si="5"/>
        <v>1792.2</v>
      </c>
      <c r="E31" s="260"/>
      <c r="F31" s="95"/>
      <c r="G31" s="74"/>
      <c r="H31" s="94"/>
      <c r="I31" s="160"/>
      <c r="J31" s="88"/>
      <c r="R31" s="309">
        <f t="shared" si="11"/>
        <v>448.05</v>
      </c>
      <c r="S31" s="309"/>
      <c r="T31" s="309"/>
      <c r="U31" s="309">
        <f t="shared" si="10"/>
        <v>448.05</v>
      </c>
      <c r="V31" s="309"/>
      <c r="W31" s="309"/>
      <c r="X31" s="309">
        <f t="shared" si="7"/>
        <v>896.1</v>
      </c>
      <c r="AB31" s="309">
        <f t="shared" si="3"/>
        <v>0</v>
      </c>
      <c r="AC31" s="308"/>
    </row>
    <row r="32" spans="1:30" ht="19.5" thickBot="1">
      <c r="A32" s="183" t="s">
        <v>72</v>
      </c>
      <c r="B32" s="180" t="s">
        <v>214</v>
      </c>
      <c r="C32" s="175">
        <f>'подготовка (2018)'!G23</f>
        <v>343.75</v>
      </c>
      <c r="D32" s="472">
        <f t="shared" si="5"/>
        <v>1375</v>
      </c>
      <c r="E32" s="260"/>
      <c r="F32" s="95"/>
      <c r="G32" s="74"/>
      <c r="H32" s="94"/>
      <c r="I32" s="160"/>
      <c r="J32" s="88"/>
      <c r="R32" s="309">
        <f t="shared" si="11"/>
        <v>343.75</v>
      </c>
      <c r="S32" s="309"/>
      <c r="T32" s="309"/>
      <c r="U32" s="309">
        <f t="shared" si="10"/>
        <v>343.75</v>
      </c>
      <c r="V32" s="309"/>
      <c r="W32" s="309"/>
      <c r="X32" s="309">
        <f t="shared" si="7"/>
        <v>687.5</v>
      </c>
      <c r="AB32" s="309">
        <f t="shared" si="3"/>
        <v>0</v>
      </c>
      <c r="AC32" s="308"/>
    </row>
    <row r="33" spans="1:29" ht="19.5" thickBot="1">
      <c r="A33" s="183" t="s">
        <v>220</v>
      </c>
      <c r="B33" s="180" t="s">
        <v>217</v>
      </c>
      <c r="C33" s="175">
        <f>'подготовка (2018)'!G22</f>
        <v>104.3</v>
      </c>
      <c r="D33" s="472">
        <f t="shared" si="5"/>
        <v>417.2</v>
      </c>
      <c r="E33" s="260"/>
      <c r="F33" s="95"/>
      <c r="G33" s="74"/>
      <c r="H33" s="94"/>
      <c r="I33" s="160"/>
      <c r="J33" s="88"/>
      <c r="R33" s="309">
        <f t="shared" si="11"/>
        <v>104.3</v>
      </c>
      <c r="S33" s="309"/>
      <c r="T33" s="309"/>
      <c r="U33" s="309">
        <f t="shared" si="10"/>
        <v>104.3</v>
      </c>
      <c r="V33" s="309"/>
      <c r="W33" s="309"/>
      <c r="X33" s="309">
        <f t="shared" si="7"/>
        <v>208.6</v>
      </c>
      <c r="AB33" s="309">
        <f t="shared" si="3"/>
        <v>0</v>
      </c>
      <c r="AC33" s="308"/>
    </row>
    <row r="34" spans="1:29" ht="19.5" thickBot="1">
      <c r="A34" s="183" t="s">
        <v>35</v>
      </c>
      <c r="B34" s="180" t="s">
        <v>166</v>
      </c>
      <c r="C34" s="175">
        <f>'подготовка (2018)'!G28</f>
        <v>298.54552975947479</v>
      </c>
      <c r="D34" s="472">
        <f t="shared" si="5"/>
        <v>1194.1821190378992</v>
      </c>
      <c r="E34" s="260"/>
      <c r="F34" s="95"/>
      <c r="G34" s="74"/>
      <c r="H34" s="94"/>
      <c r="I34" s="160"/>
      <c r="J34" s="88"/>
      <c r="R34" s="309">
        <f t="shared" si="11"/>
        <v>298.54552975947479</v>
      </c>
      <c r="S34" s="309"/>
      <c r="T34" s="309"/>
      <c r="U34" s="309">
        <f t="shared" si="10"/>
        <v>298.54552975947479</v>
      </c>
      <c r="V34" s="309"/>
      <c r="W34" s="309"/>
      <c r="X34" s="309">
        <f t="shared" si="7"/>
        <v>597.09105951894958</v>
      </c>
      <c r="AB34" s="309">
        <f t="shared" si="3"/>
        <v>0</v>
      </c>
      <c r="AC34" s="308"/>
    </row>
    <row r="35" spans="1:29" ht="18.75" customHeight="1" thickBot="1">
      <c r="A35" s="599">
        <v>2</v>
      </c>
      <c r="B35" s="600" t="s">
        <v>156</v>
      </c>
      <c r="C35" s="595"/>
      <c r="D35" s="604">
        <f t="shared" si="4"/>
        <v>0</v>
      </c>
      <c r="E35" s="602"/>
      <c r="F35" s="596"/>
      <c r="G35" s="73"/>
      <c r="H35" s="596"/>
      <c r="I35" s="260"/>
      <c r="J35" s="88"/>
      <c r="K35" s="54">
        <v>0</v>
      </c>
      <c r="L35" s="54">
        <v>0</v>
      </c>
      <c r="R35" s="309">
        <f t="shared" si="11"/>
        <v>0</v>
      </c>
      <c r="S35" s="309"/>
      <c r="T35" s="309"/>
      <c r="U35" s="309">
        <f t="shared" si="10"/>
        <v>0</v>
      </c>
      <c r="V35" s="309"/>
      <c r="W35" s="309"/>
      <c r="X35" s="309">
        <f t="shared" si="7"/>
        <v>0</v>
      </c>
      <c r="AB35" s="309">
        <f t="shared" si="3"/>
        <v>0</v>
      </c>
      <c r="AC35" s="308"/>
    </row>
    <row r="36" spans="1:29" ht="16.5" customHeight="1" thickBot="1">
      <c r="A36" s="599"/>
      <c r="B36" s="601"/>
      <c r="C36" s="595"/>
      <c r="D36" s="605"/>
      <c r="E36" s="603"/>
      <c r="F36" s="596"/>
      <c r="G36" s="73"/>
      <c r="H36" s="596"/>
      <c r="I36" s="261"/>
      <c r="J36" s="88"/>
      <c r="R36" s="309">
        <f t="shared" si="11"/>
        <v>0</v>
      </c>
      <c r="S36" s="309"/>
      <c r="T36" s="309"/>
      <c r="U36" s="309">
        <f t="shared" si="10"/>
        <v>0</v>
      </c>
      <c r="V36" s="309"/>
      <c r="W36" s="309"/>
      <c r="X36" s="309">
        <f t="shared" si="7"/>
        <v>0</v>
      </c>
      <c r="AB36" s="309">
        <f t="shared" si="3"/>
        <v>0</v>
      </c>
      <c r="AC36" s="308"/>
    </row>
    <row r="37" spans="1:29" ht="19.5" hidden="1" customHeight="1" thickBot="1">
      <c r="A37" s="85" t="s">
        <v>8</v>
      </c>
      <c r="B37" s="93" t="s">
        <v>4</v>
      </c>
      <c r="C37" s="94"/>
      <c r="D37" s="259">
        <f t="shared" si="4"/>
        <v>0</v>
      </c>
      <c r="E37" s="259">
        <v>150</v>
      </c>
      <c r="F37" s="94"/>
      <c r="G37" s="75"/>
      <c r="H37" s="94"/>
      <c r="I37" s="94"/>
      <c r="J37" s="88"/>
      <c r="R37" s="309">
        <f t="shared" si="8"/>
        <v>0</v>
      </c>
      <c r="S37" s="309"/>
      <c r="T37" s="309"/>
      <c r="U37" s="309">
        <f t="shared" si="10"/>
        <v>0</v>
      </c>
      <c r="V37" s="309"/>
      <c r="W37" s="309"/>
      <c r="X37" s="309">
        <f t="shared" si="7"/>
        <v>0</v>
      </c>
      <c r="AB37" s="309">
        <f t="shared" si="3"/>
        <v>0</v>
      </c>
      <c r="AC37" s="308"/>
    </row>
    <row r="38" spans="1:29" ht="19.5" hidden="1" customHeight="1" thickBot="1">
      <c r="A38" s="85" t="s">
        <v>9</v>
      </c>
      <c r="B38" s="93" t="s">
        <v>125</v>
      </c>
      <c r="C38" s="94"/>
      <c r="D38" s="259">
        <f t="shared" si="4"/>
        <v>0</v>
      </c>
      <c r="E38" s="259">
        <v>150</v>
      </c>
      <c r="F38" s="94"/>
      <c r="G38" s="75"/>
      <c r="H38" s="94"/>
      <c r="I38" s="94"/>
      <c r="J38" s="88"/>
      <c r="R38" s="309">
        <f t="shared" si="8"/>
        <v>0</v>
      </c>
      <c r="S38" s="309"/>
      <c r="T38" s="309"/>
      <c r="U38" s="309">
        <f t="shared" si="10"/>
        <v>0</v>
      </c>
      <c r="V38" s="309"/>
      <c r="W38" s="309"/>
      <c r="X38" s="309">
        <f t="shared" si="7"/>
        <v>0</v>
      </c>
      <c r="AB38" s="309">
        <f t="shared" si="3"/>
        <v>0</v>
      </c>
      <c r="AC38" s="308"/>
    </row>
    <row r="39" spans="1:29" ht="19.5" hidden="1" customHeight="1" thickBot="1">
      <c r="A39" s="85" t="s">
        <v>10</v>
      </c>
      <c r="B39" s="93" t="s">
        <v>11</v>
      </c>
      <c r="C39" s="94"/>
      <c r="D39" s="259">
        <f t="shared" si="4"/>
        <v>0</v>
      </c>
      <c r="E39" s="259">
        <v>150</v>
      </c>
      <c r="F39" s="94"/>
      <c r="G39" s="75"/>
      <c r="H39" s="94"/>
      <c r="I39" s="94"/>
      <c r="J39" s="88"/>
      <c r="K39" s="54">
        <v>0</v>
      </c>
      <c r="R39" s="309">
        <f t="shared" si="8"/>
        <v>0</v>
      </c>
      <c r="S39" s="309"/>
      <c r="T39" s="309"/>
      <c r="U39" s="309">
        <f t="shared" si="10"/>
        <v>0</v>
      </c>
      <c r="V39" s="309"/>
      <c r="W39" s="309"/>
      <c r="X39" s="309">
        <f t="shared" si="7"/>
        <v>0</v>
      </c>
      <c r="AB39" s="309">
        <f t="shared" si="3"/>
        <v>0</v>
      </c>
      <c r="AC39" s="308"/>
    </row>
    <row r="40" spans="1:29" ht="19.5" hidden="1" customHeight="1" thickBot="1">
      <c r="A40" s="85" t="s">
        <v>12</v>
      </c>
      <c r="B40" s="93" t="s">
        <v>7</v>
      </c>
      <c r="C40" s="94"/>
      <c r="D40" s="259">
        <f t="shared" si="4"/>
        <v>0</v>
      </c>
      <c r="E40" s="259">
        <v>150</v>
      </c>
      <c r="F40" s="94"/>
      <c r="G40" s="75"/>
      <c r="H40" s="94"/>
      <c r="I40" s="94"/>
      <c r="J40" s="88"/>
      <c r="R40" s="309">
        <f t="shared" si="8"/>
        <v>0</v>
      </c>
      <c r="S40" s="309"/>
      <c r="T40" s="309"/>
      <c r="U40" s="309">
        <f t="shared" si="10"/>
        <v>0</v>
      </c>
      <c r="V40" s="309"/>
      <c r="W40" s="309"/>
      <c r="X40" s="309">
        <f t="shared" si="7"/>
        <v>0</v>
      </c>
      <c r="AB40" s="309">
        <f t="shared" si="3"/>
        <v>0</v>
      </c>
      <c r="AC40" s="308"/>
    </row>
    <row r="41" spans="1:29" ht="43.5" customHeight="1" thickBot="1">
      <c r="A41" s="257">
        <v>3</v>
      </c>
      <c r="B41" s="60" t="s">
        <v>157</v>
      </c>
      <c r="C41" s="258">
        <f>C43+C44</f>
        <v>0</v>
      </c>
      <c r="D41" s="376">
        <f>D42+D43+D44+D45</f>
        <v>2487.4275499999999</v>
      </c>
      <c r="E41" s="259">
        <f>E42+E43+E44+E45</f>
        <v>995</v>
      </c>
      <c r="F41" s="259">
        <f>D41/E41</f>
        <v>2.4999271859296481</v>
      </c>
      <c r="G41" s="73"/>
      <c r="H41" s="259"/>
      <c r="I41" s="259"/>
      <c r="J41" s="88"/>
      <c r="K41" s="54">
        <v>82190799.999999985</v>
      </c>
      <c r="L41" s="54">
        <v>10208.769097006581</v>
      </c>
      <c r="R41" s="310">
        <f t="shared" si="8"/>
        <v>0</v>
      </c>
      <c r="S41" s="310"/>
      <c r="T41" s="310"/>
      <c r="U41" s="310">
        <f t="shared" si="10"/>
        <v>0</v>
      </c>
      <c r="V41" s="310"/>
      <c r="W41" s="310"/>
      <c r="X41" s="310">
        <f t="shared" si="7"/>
        <v>0</v>
      </c>
      <c r="AB41" s="310">
        <f t="shared" si="3"/>
        <v>0</v>
      </c>
      <c r="AC41" s="308"/>
    </row>
    <row r="42" spans="1:29" ht="19.5" thickBot="1">
      <c r="A42" s="183" t="s">
        <v>13</v>
      </c>
      <c r="B42" s="181" t="s">
        <v>158</v>
      </c>
      <c r="C42" s="94">
        <v>0</v>
      </c>
      <c r="D42" s="259">
        <f>'1.-Сведения о ст-ве -ВЛ, КЛ'!F35</f>
        <v>1157.4275499999999</v>
      </c>
      <c r="E42" s="259">
        <f>'1.-Сведения о ст-ве -ВЛ, КЛ'!D35</f>
        <v>545</v>
      </c>
      <c r="F42" s="259">
        <f t="shared" ref="F42:F45" si="12">D42/E42</f>
        <v>2.1237202752293576</v>
      </c>
      <c r="G42" s="75"/>
      <c r="H42" s="94"/>
      <c r="I42" s="94"/>
      <c r="J42" s="88"/>
      <c r="K42" s="54">
        <v>0</v>
      </c>
      <c r="L42" s="54">
        <v>0</v>
      </c>
      <c r="R42" s="309">
        <f>C42*1</f>
        <v>0</v>
      </c>
      <c r="S42" s="309"/>
      <c r="T42" s="309"/>
      <c r="U42" s="309">
        <f t="shared" si="10"/>
        <v>0</v>
      </c>
      <c r="V42" s="309"/>
      <c r="W42" s="309"/>
      <c r="X42" s="309">
        <f t="shared" si="7"/>
        <v>0</v>
      </c>
      <c r="AB42" s="309">
        <f t="shared" si="3"/>
        <v>0</v>
      </c>
      <c r="AC42" s="308"/>
    </row>
    <row r="43" spans="1:29" ht="19.5" thickBot="1">
      <c r="A43" s="183" t="s">
        <v>14</v>
      </c>
      <c r="B43" s="181" t="s">
        <v>159</v>
      </c>
      <c r="C43" s="259"/>
      <c r="D43" s="259">
        <f>'1.-Сведения о ст-ве -ВЛ, КЛ'!F73</f>
        <v>330</v>
      </c>
      <c r="E43" s="259">
        <f>'1.-Сведения о ст-ве -ВЛ, КЛ'!D73</f>
        <v>200</v>
      </c>
      <c r="F43" s="259">
        <f t="shared" si="12"/>
        <v>1.65</v>
      </c>
      <c r="G43" s="75"/>
      <c r="H43" s="94"/>
      <c r="I43" s="94"/>
      <c r="J43" s="88"/>
      <c r="R43" s="309">
        <f t="shared" ref="R43:R46" si="13">C43*1</f>
        <v>0</v>
      </c>
      <c r="S43" s="309"/>
      <c r="T43" s="309"/>
      <c r="U43" s="309">
        <f t="shared" si="10"/>
        <v>0</v>
      </c>
      <c r="V43" s="309"/>
      <c r="W43" s="309"/>
      <c r="X43" s="309">
        <f t="shared" si="7"/>
        <v>0</v>
      </c>
      <c r="AB43" s="309">
        <f t="shared" si="3"/>
        <v>0</v>
      </c>
      <c r="AC43" s="308"/>
    </row>
    <row r="44" spans="1:29" ht="21" customHeight="1" thickBot="1">
      <c r="A44" s="183" t="s">
        <v>15</v>
      </c>
      <c r="B44" s="181" t="s">
        <v>128</v>
      </c>
      <c r="C44" s="94">
        <v>0</v>
      </c>
      <c r="D44" s="259">
        <f t="shared" si="4"/>
        <v>0</v>
      </c>
      <c r="E44" s="259"/>
      <c r="F44" s="259"/>
      <c r="G44" s="75"/>
      <c r="H44" s="94"/>
      <c r="I44" s="94"/>
      <c r="J44" s="88" t="s">
        <v>121</v>
      </c>
      <c r="K44" s="54">
        <v>0</v>
      </c>
      <c r="L44" s="54">
        <v>0</v>
      </c>
      <c r="R44" s="309">
        <f t="shared" si="13"/>
        <v>0</v>
      </c>
      <c r="S44" s="309"/>
      <c r="T44" s="309"/>
      <c r="U44" s="309">
        <f t="shared" si="10"/>
        <v>0</v>
      </c>
      <c r="V44" s="309"/>
      <c r="W44" s="309"/>
      <c r="X44" s="309">
        <f t="shared" si="7"/>
        <v>0</v>
      </c>
      <c r="AB44" s="309">
        <f t="shared" si="3"/>
        <v>0</v>
      </c>
      <c r="AC44" s="308"/>
    </row>
    <row r="45" spans="1:29" ht="36" customHeight="1" thickBot="1">
      <c r="A45" s="202" t="s">
        <v>16</v>
      </c>
      <c r="B45" s="93" t="s">
        <v>160</v>
      </c>
      <c r="C45" s="94">
        <f t="shared" ref="C45" si="14">H45+I45</f>
        <v>0</v>
      </c>
      <c r="D45" s="376">
        <f>'2.-Сведения о стр-ве  ТП '!O12+'2.-Сведения о стр-ве  ТП '!O13+'2.-Сведения о стр-ве  ТП '!O14</f>
        <v>1000</v>
      </c>
      <c r="E45" s="259">
        <f>'2.-Сведения о стр-ве  ТП '!M12+'2.-Сведения о стр-ве  ТП '!M13+'2.-Сведения о стр-ве  ТП '!M14</f>
        <v>250</v>
      </c>
      <c r="F45" s="259">
        <f t="shared" si="12"/>
        <v>4</v>
      </c>
      <c r="G45" s="75"/>
      <c r="H45" s="94"/>
      <c r="I45" s="94"/>
      <c r="J45" s="88"/>
      <c r="K45" s="54">
        <v>0</v>
      </c>
      <c r="L45" s="54">
        <v>0</v>
      </c>
      <c r="R45" s="309">
        <f t="shared" si="13"/>
        <v>0</v>
      </c>
      <c r="S45" s="309"/>
      <c r="T45" s="309"/>
      <c r="U45" s="309">
        <f t="shared" si="10"/>
        <v>0</v>
      </c>
      <c r="V45" s="309"/>
      <c r="W45" s="309"/>
      <c r="X45" s="309">
        <f t="shared" si="7"/>
        <v>0</v>
      </c>
      <c r="AB45" s="309">
        <f t="shared" si="3"/>
        <v>0</v>
      </c>
      <c r="AC45" s="308"/>
    </row>
    <row r="46" spans="1:29" ht="34.5" customHeight="1" thickBot="1">
      <c r="A46" s="203" t="s">
        <v>129</v>
      </c>
      <c r="B46" s="195" t="s">
        <v>161</v>
      </c>
      <c r="C46" s="94"/>
      <c r="D46" s="259">
        <f t="shared" si="4"/>
        <v>0</v>
      </c>
      <c r="E46" s="259"/>
      <c r="F46" s="259"/>
      <c r="G46" s="75"/>
      <c r="H46" s="94"/>
      <c r="I46" s="94"/>
      <c r="J46" s="88"/>
      <c r="K46" s="54">
        <v>82190799.999999985</v>
      </c>
      <c r="L46" s="54">
        <v>10208.769097006581</v>
      </c>
      <c r="R46" s="309">
        <f t="shared" si="13"/>
        <v>0</v>
      </c>
      <c r="S46" s="309"/>
      <c r="T46" s="309"/>
      <c r="U46" s="309">
        <f t="shared" si="10"/>
        <v>0</v>
      </c>
      <c r="V46" s="309"/>
      <c r="W46" s="309"/>
      <c r="X46" s="309">
        <f t="shared" si="7"/>
        <v>0</v>
      </c>
      <c r="AB46" s="309">
        <f t="shared" si="3"/>
        <v>0</v>
      </c>
      <c r="AC46" s="308"/>
    </row>
    <row r="47" spans="1:29" ht="23.25" customHeight="1" thickBot="1">
      <c r="A47" s="592">
        <v>4</v>
      </c>
      <c r="B47" s="593" t="s">
        <v>162</v>
      </c>
      <c r="C47" s="595">
        <f>C52+C53+C54+C57</f>
        <v>3297.5699247272723</v>
      </c>
      <c r="D47" s="259">
        <f t="shared" ref="D47:D84" si="15">C47*4</f>
        <v>13190.279698909089</v>
      </c>
      <c r="E47" s="259">
        <f>E41</f>
        <v>995</v>
      </c>
      <c r="F47" s="596">
        <f>C47/E47</f>
        <v>3.3141406278666055</v>
      </c>
      <c r="G47" s="73"/>
      <c r="H47" s="596"/>
      <c r="I47" s="260"/>
      <c r="J47" s="88"/>
      <c r="K47" s="54">
        <v>7347.7231042307685</v>
      </c>
      <c r="L47" s="54">
        <v>0.91264726173528365</v>
      </c>
      <c r="R47" s="310">
        <f>C47*1</f>
        <v>3297.5699247272723</v>
      </c>
      <c r="S47" s="310">
        <f>R47/S11</f>
        <v>219.83799498181816</v>
      </c>
      <c r="T47" s="310"/>
      <c r="U47" s="310">
        <f t="shared" si="10"/>
        <v>3297.5699247272723</v>
      </c>
      <c r="V47" s="310">
        <f>U47/$V$11</f>
        <v>109.91899749090908</v>
      </c>
      <c r="W47" s="310"/>
      <c r="X47" s="310">
        <f t="shared" si="7"/>
        <v>6595.1398494545447</v>
      </c>
      <c r="Y47" s="309">
        <f>X47/$Y$11</f>
        <v>9.4216283563636356</v>
      </c>
      <c r="AB47" s="310">
        <f t="shared" si="3"/>
        <v>0</v>
      </c>
      <c r="AC47" s="309" t="e">
        <f>AB47/$AC$11</f>
        <v>#DIV/0!</v>
      </c>
    </row>
    <row r="48" spans="1:29" ht="1.5" customHeight="1" thickBot="1">
      <c r="A48" s="592"/>
      <c r="B48" s="594"/>
      <c r="C48" s="595"/>
      <c r="D48" s="472">
        <f t="shared" si="15"/>
        <v>0</v>
      </c>
      <c r="E48" s="259">
        <v>150</v>
      </c>
      <c r="F48" s="596"/>
      <c r="G48" s="73"/>
      <c r="H48" s="596"/>
      <c r="I48" s="261"/>
      <c r="J48" s="88"/>
      <c r="R48" s="309">
        <f t="shared" si="8"/>
        <v>0</v>
      </c>
      <c r="S48" s="309"/>
      <c r="T48" s="309"/>
      <c r="U48" s="309">
        <f t="shared" si="10"/>
        <v>0</v>
      </c>
      <c r="V48" s="309"/>
      <c r="W48" s="309"/>
      <c r="X48" s="309">
        <f t="shared" si="7"/>
        <v>0</v>
      </c>
      <c r="AB48" s="309">
        <f t="shared" si="3"/>
        <v>0</v>
      </c>
      <c r="AC48" s="308"/>
    </row>
    <row r="49" spans="1:29" ht="19.5" hidden="1" thickBot="1">
      <c r="A49" s="204" t="s">
        <v>17</v>
      </c>
      <c r="B49" s="195" t="s">
        <v>4</v>
      </c>
      <c r="C49" s="94"/>
      <c r="D49" s="472">
        <f t="shared" si="15"/>
        <v>0</v>
      </c>
      <c r="E49" s="94"/>
      <c r="F49" s="95"/>
      <c r="G49" s="74"/>
      <c r="H49" s="94"/>
      <c r="I49" s="95"/>
      <c r="J49" s="88" t="s">
        <v>113</v>
      </c>
      <c r="K49" s="54">
        <v>2956.0066666666662</v>
      </c>
      <c r="L49" s="54">
        <v>0.36716018714031379</v>
      </c>
      <c r="R49" s="309">
        <f t="shared" si="8"/>
        <v>0</v>
      </c>
      <c r="S49" s="309"/>
      <c r="T49" s="309"/>
      <c r="U49" s="309">
        <f t="shared" si="10"/>
        <v>0</v>
      </c>
      <c r="V49" s="309"/>
      <c r="W49" s="309"/>
      <c r="X49" s="309">
        <f t="shared" si="7"/>
        <v>0</v>
      </c>
      <c r="AB49" s="309">
        <f t="shared" si="3"/>
        <v>0</v>
      </c>
      <c r="AC49" s="308"/>
    </row>
    <row r="50" spans="1:29" ht="19.5" hidden="1" thickBot="1">
      <c r="A50" s="204" t="s">
        <v>18</v>
      </c>
      <c r="B50" s="195" t="s">
        <v>125</v>
      </c>
      <c r="C50" s="94"/>
      <c r="D50" s="472">
        <f t="shared" si="15"/>
        <v>0</v>
      </c>
      <c r="E50" s="94"/>
      <c r="F50" s="95"/>
      <c r="G50" s="74"/>
      <c r="H50" s="94"/>
      <c r="I50" s="95"/>
      <c r="J50" s="88" t="s">
        <v>114</v>
      </c>
      <c r="K50" s="54">
        <v>898.62602666666646</v>
      </c>
      <c r="L50" s="54">
        <v>0.11161669689065538</v>
      </c>
      <c r="R50" s="309">
        <f t="shared" si="8"/>
        <v>0</v>
      </c>
      <c r="S50" s="309"/>
      <c r="T50" s="309"/>
      <c r="U50" s="309">
        <f t="shared" si="10"/>
        <v>0</v>
      </c>
      <c r="V50" s="309"/>
      <c r="W50" s="309"/>
      <c r="X50" s="309">
        <f t="shared" si="7"/>
        <v>0</v>
      </c>
      <c r="AB50" s="309">
        <f t="shared" si="3"/>
        <v>0</v>
      </c>
      <c r="AC50" s="308"/>
    </row>
    <row r="51" spans="1:29" ht="19.5" hidden="1" thickBot="1">
      <c r="A51" s="204" t="s">
        <v>19</v>
      </c>
      <c r="B51" s="195" t="s">
        <v>7</v>
      </c>
      <c r="C51" s="94"/>
      <c r="D51" s="472">
        <f t="shared" si="15"/>
        <v>0</v>
      </c>
      <c r="E51" s="94"/>
      <c r="F51" s="95"/>
      <c r="G51" s="74"/>
      <c r="H51" s="94"/>
      <c r="I51" s="95"/>
      <c r="J51" s="88" t="s">
        <v>115</v>
      </c>
      <c r="K51" s="54">
        <v>3493.0904108974355</v>
      </c>
      <c r="L51" s="54">
        <v>0.43387037770431441</v>
      </c>
      <c r="R51" s="309">
        <f t="shared" si="8"/>
        <v>0</v>
      </c>
      <c r="S51" s="309"/>
      <c r="T51" s="309"/>
      <c r="U51" s="309">
        <f t="shared" si="10"/>
        <v>0</v>
      </c>
      <c r="V51" s="309"/>
      <c r="W51" s="309"/>
      <c r="X51" s="309">
        <f t="shared" si="7"/>
        <v>0</v>
      </c>
      <c r="AB51" s="309">
        <f t="shared" si="3"/>
        <v>0</v>
      </c>
      <c r="AC51" s="308"/>
    </row>
    <row r="52" spans="1:29" ht="19.5" thickBot="1">
      <c r="A52" s="204" t="s">
        <v>86</v>
      </c>
      <c r="B52" s="196" t="s">
        <v>211</v>
      </c>
      <c r="C52" s="175">
        <f>'проверка ТУ (2018)'!G15</f>
        <v>2111.650909090909</v>
      </c>
      <c r="D52" s="472">
        <f t="shared" si="15"/>
        <v>8446.6036363636358</v>
      </c>
      <c r="E52" s="94"/>
      <c r="F52" s="95"/>
      <c r="G52" s="74"/>
      <c r="H52" s="94"/>
      <c r="I52" s="95"/>
      <c r="J52" s="88"/>
      <c r="R52" s="309">
        <f>C52*1</f>
        <v>2111.650909090909</v>
      </c>
      <c r="S52" s="309"/>
      <c r="T52" s="309"/>
      <c r="U52" s="309">
        <f t="shared" si="10"/>
        <v>2111.650909090909</v>
      </c>
      <c r="V52" s="309"/>
      <c r="W52" s="309"/>
      <c r="X52" s="309">
        <f t="shared" si="7"/>
        <v>4223.3018181818179</v>
      </c>
      <c r="AB52" s="309">
        <f t="shared" si="3"/>
        <v>0</v>
      </c>
      <c r="AC52" s="308"/>
    </row>
    <row r="53" spans="1:29" ht="19.5" thickBot="1">
      <c r="A53" s="204" t="s">
        <v>87</v>
      </c>
      <c r="B53" s="196" t="s">
        <v>212</v>
      </c>
      <c r="C53" s="175">
        <f>'проверка ТУ (2018)'!G16</f>
        <v>641.94187636363631</v>
      </c>
      <c r="D53" s="472">
        <f t="shared" si="15"/>
        <v>2567.7675054545452</v>
      </c>
      <c r="E53" s="94"/>
      <c r="F53" s="95"/>
      <c r="G53" s="74"/>
      <c r="H53" s="94"/>
      <c r="I53" s="95"/>
      <c r="J53" s="88"/>
      <c r="R53" s="309">
        <f t="shared" ref="R53:R57" si="16">C53*1</f>
        <v>641.94187636363631</v>
      </c>
      <c r="S53" s="309"/>
      <c r="T53" s="309"/>
      <c r="U53" s="309">
        <f t="shared" si="10"/>
        <v>641.94187636363631</v>
      </c>
      <c r="V53" s="309"/>
      <c r="W53" s="309"/>
      <c r="X53" s="309">
        <f t="shared" si="7"/>
        <v>1283.8837527272726</v>
      </c>
      <c r="AB53" s="309">
        <f t="shared" si="3"/>
        <v>0</v>
      </c>
      <c r="AC53" s="308"/>
    </row>
    <row r="54" spans="1:29" ht="19.5" thickBot="1">
      <c r="A54" s="204" t="s">
        <v>88</v>
      </c>
      <c r="B54" s="196" t="s">
        <v>213</v>
      </c>
      <c r="C54" s="175">
        <f>C55+C56</f>
        <v>386.95</v>
      </c>
      <c r="D54" s="472">
        <f t="shared" si="15"/>
        <v>1547.8</v>
      </c>
      <c r="E54" s="94"/>
      <c r="F54" s="95"/>
      <c r="G54" s="74"/>
      <c r="H54" s="94"/>
      <c r="I54" s="95"/>
      <c r="J54" s="88"/>
      <c r="R54" s="309">
        <f t="shared" si="16"/>
        <v>386.95</v>
      </c>
      <c r="S54" s="309"/>
      <c r="T54" s="309"/>
      <c r="U54" s="309">
        <f t="shared" si="10"/>
        <v>386.95</v>
      </c>
      <c r="V54" s="309"/>
      <c r="W54" s="309"/>
      <c r="X54" s="309">
        <f t="shared" si="7"/>
        <v>773.9</v>
      </c>
      <c r="AB54" s="309">
        <f t="shared" si="3"/>
        <v>0</v>
      </c>
      <c r="AC54" s="308"/>
    </row>
    <row r="55" spans="1:29" ht="19.5" thickBot="1">
      <c r="A55" s="204" t="s">
        <v>226</v>
      </c>
      <c r="B55" s="196" t="s">
        <v>214</v>
      </c>
      <c r="C55" s="175">
        <f>'проверка ТУ (2018)'!G19</f>
        <v>343.75</v>
      </c>
      <c r="D55" s="472">
        <f t="shared" si="15"/>
        <v>1375</v>
      </c>
      <c r="E55" s="94"/>
      <c r="F55" s="95"/>
      <c r="G55" s="74"/>
      <c r="H55" s="94"/>
      <c r="I55" s="95"/>
      <c r="J55" s="88"/>
      <c r="R55" s="309">
        <f t="shared" si="16"/>
        <v>343.75</v>
      </c>
      <c r="S55" s="309"/>
      <c r="T55" s="309"/>
      <c r="U55" s="309">
        <f t="shared" si="10"/>
        <v>343.75</v>
      </c>
      <c r="V55" s="309"/>
      <c r="W55" s="309"/>
      <c r="X55" s="309">
        <f t="shared" si="7"/>
        <v>687.5</v>
      </c>
      <c r="AB55" s="309">
        <f t="shared" si="3"/>
        <v>0</v>
      </c>
      <c r="AC55" s="308"/>
    </row>
    <row r="56" spans="1:29" ht="19.5" thickBot="1">
      <c r="A56" s="204" t="s">
        <v>248</v>
      </c>
      <c r="B56" s="180" t="s">
        <v>217</v>
      </c>
      <c r="C56" s="175">
        <f>'проверка ТУ (2018)'!G18</f>
        <v>43.2</v>
      </c>
      <c r="D56" s="472">
        <f t="shared" si="15"/>
        <v>172.8</v>
      </c>
      <c r="E56" s="94"/>
      <c r="F56" s="95"/>
      <c r="G56" s="74"/>
      <c r="H56" s="94"/>
      <c r="I56" s="95"/>
      <c r="J56" s="88"/>
      <c r="R56" s="309">
        <f t="shared" si="16"/>
        <v>43.2</v>
      </c>
      <c r="S56" s="309"/>
      <c r="T56" s="309"/>
      <c r="U56" s="309">
        <f t="shared" si="10"/>
        <v>43.2</v>
      </c>
      <c r="V56" s="309"/>
      <c r="W56" s="309"/>
      <c r="X56" s="309">
        <f t="shared" si="7"/>
        <v>86.4</v>
      </c>
      <c r="AB56" s="309">
        <f t="shared" si="3"/>
        <v>0</v>
      </c>
      <c r="AC56" s="308"/>
    </row>
    <row r="57" spans="1:29" ht="19.5" thickBot="1">
      <c r="A57" s="204" t="s">
        <v>89</v>
      </c>
      <c r="B57" s="196" t="s">
        <v>166</v>
      </c>
      <c r="C57" s="175">
        <f>'проверка ТУ (2018)'!G25</f>
        <v>157.02713927272725</v>
      </c>
      <c r="D57" s="472">
        <f t="shared" si="15"/>
        <v>628.10855709090902</v>
      </c>
      <c r="E57" s="94"/>
      <c r="F57" s="95"/>
      <c r="G57" s="74"/>
      <c r="H57" s="94"/>
      <c r="I57" s="95"/>
      <c r="J57" s="88"/>
      <c r="R57" s="309">
        <f t="shared" si="16"/>
        <v>157.02713927272725</v>
      </c>
      <c r="S57" s="309"/>
      <c r="T57" s="309"/>
      <c r="U57" s="309">
        <f t="shared" si="10"/>
        <v>157.02713927272725</v>
      </c>
      <c r="V57" s="309"/>
      <c r="W57" s="309"/>
      <c r="X57" s="309">
        <f t="shared" si="7"/>
        <v>314.05427854545451</v>
      </c>
      <c r="AB57" s="309">
        <f t="shared" si="3"/>
        <v>0</v>
      </c>
      <c r="AC57" s="308"/>
    </row>
    <row r="58" spans="1:29" ht="35.25" customHeight="1" thickBot="1">
      <c r="A58" s="262">
        <v>5</v>
      </c>
      <c r="B58" s="197" t="s">
        <v>163</v>
      </c>
      <c r="C58" s="258">
        <f>C62+C63+C64+C66</f>
        <v>2246.6239424999999</v>
      </c>
      <c r="D58" s="472">
        <f t="shared" si="15"/>
        <v>8986.4957699999995</v>
      </c>
      <c r="E58" s="259">
        <f>E47</f>
        <v>995</v>
      </c>
      <c r="F58" s="259">
        <f>C58/E58</f>
        <v>2.2579135100502512</v>
      </c>
      <c r="G58" s="73"/>
      <c r="H58" s="259"/>
      <c r="I58" s="259"/>
      <c r="J58" s="88"/>
      <c r="K58" s="54">
        <v>2718.9560242307689</v>
      </c>
      <c r="L58" s="54">
        <v>0.33771655995910688</v>
      </c>
      <c r="R58" s="310">
        <f>C58*1</f>
        <v>2246.6239424999999</v>
      </c>
      <c r="S58" s="310">
        <f>R58/S11</f>
        <v>149.77492949999998</v>
      </c>
      <c r="T58" s="310"/>
      <c r="U58" s="310">
        <f t="shared" si="10"/>
        <v>2246.6239424999999</v>
      </c>
      <c r="V58" s="310">
        <f>U58/$V$11</f>
        <v>74.887464749999992</v>
      </c>
      <c r="W58" s="310"/>
      <c r="X58" s="310">
        <f t="shared" si="7"/>
        <v>4493.2478849999998</v>
      </c>
      <c r="Y58" s="309">
        <f>X58/$Y$11</f>
        <v>6.41892555</v>
      </c>
      <c r="AB58" s="310">
        <f t="shared" si="3"/>
        <v>0</v>
      </c>
      <c r="AC58" s="309" t="e">
        <f>AB58/$AC$11</f>
        <v>#DIV/0!</v>
      </c>
    </row>
    <row r="59" spans="1:29" ht="19.5" hidden="1" thickBot="1">
      <c r="A59" s="262" t="s">
        <v>21</v>
      </c>
      <c r="B59" s="195" t="s">
        <v>4</v>
      </c>
      <c r="C59" s="259"/>
      <c r="D59" s="472">
        <f t="shared" si="15"/>
        <v>0</v>
      </c>
      <c r="E59" s="94"/>
      <c r="F59" s="95"/>
      <c r="G59" s="74"/>
      <c r="H59" s="94"/>
      <c r="I59" s="95"/>
      <c r="J59" s="88" t="s">
        <v>116</v>
      </c>
      <c r="K59" s="54">
        <v>1022.5199999999999</v>
      </c>
      <c r="L59" s="54">
        <v>0.12700534095143459</v>
      </c>
      <c r="R59" s="309">
        <f t="shared" si="8"/>
        <v>0</v>
      </c>
      <c r="S59" s="309"/>
      <c r="T59" s="309"/>
      <c r="U59" s="309">
        <f t="shared" si="10"/>
        <v>0</v>
      </c>
      <c r="V59" s="309"/>
      <c r="W59" s="309"/>
      <c r="X59" s="309">
        <f t="shared" si="7"/>
        <v>0</v>
      </c>
      <c r="AB59" s="309">
        <f t="shared" si="3"/>
        <v>0</v>
      </c>
      <c r="AC59" s="308"/>
    </row>
    <row r="60" spans="1:29" ht="19.5" hidden="1" thickBot="1">
      <c r="A60" s="262" t="s">
        <v>22</v>
      </c>
      <c r="B60" s="195" t="s">
        <v>125</v>
      </c>
      <c r="C60" s="259"/>
      <c r="D60" s="472">
        <f t="shared" si="15"/>
        <v>0</v>
      </c>
      <c r="E60" s="94"/>
      <c r="F60" s="95"/>
      <c r="G60" s="74"/>
      <c r="H60" s="94"/>
      <c r="I60" s="95"/>
      <c r="J60" s="88" t="s">
        <v>117</v>
      </c>
      <c r="K60" s="54">
        <v>310.84607999999997</v>
      </c>
      <c r="L60" s="54">
        <v>3.8609623649236119E-2</v>
      </c>
      <c r="R60" s="309">
        <f t="shared" si="8"/>
        <v>0</v>
      </c>
      <c r="S60" s="309"/>
      <c r="T60" s="309"/>
      <c r="U60" s="309">
        <f t="shared" si="10"/>
        <v>0</v>
      </c>
      <c r="V60" s="309"/>
      <c r="W60" s="309"/>
      <c r="X60" s="309">
        <f t="shared" si="7"/>
        <v>0</v>
      </c>
      <c r="AB60" s="309">
        <f t="shared" si="3"/>
        <v>0</v>
      </c>
      <c r="AC60" s="308"/>
    </row>
    <row r="61" spans="1:29" ht="19.5" hidden="1" thickBot="1">
      <c r="A61" s="262" t="s">
        <v>23</v>
      </c>
      <c r="B61" s="195" t="s">
        <v>7</v>
      </c>
      <c r="C61" s="259"/>
      <c r="D61" s="472">
        <f t="shared" si="15"/>
        <v>0</v>
      </c>
      <c r="E61" s="94"/>
      <c r="F61" s="95"/>
      <c r="G61" s="74"/>
      <c r="H61" s="94"/>
      <c r="I61" s="95"/>
      <c r="J61" s="88" t="s">
        <v>118</v>
      </c>
      <c r="K61" s="54">
        <v>1385.5899442307693</v>
      </c>
      <c r="L61" s="54">
        <v>0.17210159535843614</v>
      </c>
      <c r="R61" s="309">
        <f t="shared" si="8"/>
        <v>0</v>
      </c>
      <c r="S61" s="309"/>
      <c r="T61" s="309"/>
      <c r="U61" s="309">
        <f t="shared" si="10"/>
        <v>0</v>
      </c>
      <c r="V61" s="309"/>
      <c r="W61" s="309"/>
      <c r="X61" s="309">
        <f t="shared" si="7"/>
        <v>0</v>
      </c>
      <c r="AB61" s="309">
        <f t="shared" si="3"/>
        <v>0</v>
      </c>
      <c r="AC61" s="308"/>
    </row>
    <row r="62" spans="1:29" ht="19.5" thickBot="1">
      <c r="A62" s="262" t="s">
        <v>90</v>
      </c>
      <c r="B62" s="196" t="s">
        <v>211</v>
      </c>
      <c r="C62" s="175">
        <f>'должн.лицо (2018)'!G17</f>
        <v>849.99375000000009</v>
      </c>
      <c r="D62" s="472">
        <f t="shared" si="15"/>
        <v>3399.9750000000004</v>
      </c>
      <c r="E62" s="94"/>
      <c r="F62" s="95"/>
      <c r="G62" s="74"/>
      <c r="H62" s="94"/>
      <c r="I62" s="95"/>
      <c r="J62" s="88"/>
      <c r="R62" s="309">
        <f t="shared" ref="R62:R66" si="17">C62*1</f>
        <v>849.99375000000009</v>
      </c>
      <c r="S62" s="309"/>
      <c r="T62" s="309"/>
      <c r="U62" s="309">
        <f t="shared" si="10"/>
        <v>849.99375000000009</v>
      </c>
      <c r="V62" s="309"/>
      <c r="W62" s="309"/>
      <c r="X62" s="309">
        <f t="shared" si="7"/>
        <v>1699.9875000000002</v>
      </c>
      <c r="AB62" s="309">
        <f t="shared" si="3"/>
        <v>0</v>
      </c>
      <c r="AC62" s="308"/>
    </row>
    <row r="63" spans="1:29" ht="19.5" thickBot="1">
      <c r="A63" s="262" t="s">
        <v>91</v>
      </c>
      <c r="B63" s="196" t="s">
        <v>212</v>
      </c>
      <c r="C63" s="175">
        <f>'должн.лицо (2018)'!G18</f>
        <v>258.3981</v>
      </c>
      <c r="D63" s="472">
        <f t="shared" si="15"/>
        <v>1033.5924</v>
      </c>
      <c r="E63" s="94"/>
      <c r="F63" s="95"/>
      <c r="G63" s="74"/>
      <c r="H63" s="94"/>
      <c r="I63" s="95"/>
      <c r="J63" s="88"/>
      <c r="R63" s="309">
        <f t="shared" si="17"/>
        <v>258.3981</v>
      </c>
      <c r="S63" s="309"/>
      <c r="T63" s="309"/>
      <c r="U63" s="309">
        <f t="shared" si="10"/>
        <v>258.3981</v>
      </c>
      <c r="V63" s="309"/>
      <c r="W63" s="309"/>
      <c r="X63" s="309">
        <f t="shared" si="7"/>
        <v>516.7962</v>
      </c>
      <c r="AB63" s="309">
        <f t="shared" si="3"/>
        <v>0</v>
      </c>
      <c r="AC63" s="308"/>
    </row>
    <row r="64" spans="1:29" ht="19.5" thickBot="1">
      <c r="A64" s="262" t="s">
        <v>92</v>
      </c>
      <c r="B64" s="196" t="s">
        <v>213</v>
      </c>
      <c r="C64" s="175">
        <f>C65</f>
        <v>1031.25</v>
      </c>
      <c r="D64" s="472">
        <f t="shared" si="15"/>
        <v>4125</v>
      </c>
      <c r="E64" s="94"/>
      <c r="F64" s="95"/>
      <c r="G64" s="74"/>
      <c r="H64" s="94"/>
      <c r="I64" s="95"/>
      <c r="J64" s="88"/>
      <c r="R64" s="309">
        <f t="shared" si="17"/>
        <v>1031.25</v>
      </c>
      <c r="S64" s="309"/>
      <c r="T64" s="309"/>
      <c r="U64" s="309">
        <f t="shared" si="10"/>
        <v>1031.25</v>
      </c>
      <c r="V64" s="309"/>
      <c r="W64" s="309"/>
      <c r="X64" s="309">
        <f t="shared" si="7"/>
        <v>2062.5</v>
      </c>
      <c r="AB64" s="309">
        <f t="shared" si="3"/>
        <v>0</v>
      </c>
      <c r="AC64" s="308"/>
    </row>
    <row r="65" spans="1:29" ht="19.5" thickBot="1">
      <c r="A65" s="262" t="s">
        <v>227</v>
      </c>
      <c r="B65" s="198" t="s">
        <v>214</v>
      </c>
      <c r="C65" s="175">
        <f>'должн.лицо (2018)'!G24</f>
        <v>1031.25</v>
      </c>
      <c r="D65" s="472">
        <f t="shared" si="15"/>
        <v>4125</v>
      </c>
      <c r="E65" s="94"/>
      <c r="F65" s="95"/>
      <c r="G65" s="74"/>
      <c r="H65" s="94"/>
      <c r="I65" s="95"/>
      <c r="J65" s="88"/>
      <c r="R65" s="309">
        <f t="shared" si="17"/>
        <v>1031.25</v>
      </c>
      <c r="S65" s="309"/>
      <c r="T65" s="309"/>
      <c r="U65" s="309">
        <f t="shared" si="10"/>
        <v>1031.25</v>
      </c>
      <c r="V65" s="309"/>
      <c r="W65" s="309"/>
      <c r="X65" s="309">
        <f t="shared" si="7"/>
        <v>2062.5</v>
      </c>
      <c r="AB65" s="309">
        <f t="shared" si="3"/>
        <v>0</v>
      </c>
      <c r="AC65" s="308"/>
    </row>
    <row r="66" spans="1:29" ht="19.5" thickBot="1">
      <c r="A66" s="262" t="s">
        <v>93</v>
      </c>
      <c r="B66" s="198" t="s">
        <v>166</v>
      </c>
      <c r="C66" s="175">
        <f>'должн.лицо (2018)'!G26</f>
        <v>106.98209250000001</v>
      </c>
      <c r="D66" s="472">
        <f t="shared" si="15"/>
        <v>427.92837000000003</v>
      </c>
      <c r="E66" s="94"/>
      <c r="F66" s="95"/>
      <c r="G66" s="74"/>
      <c r="H66" s="94"/>
      <c r="I66" s="95"/>
      <c r="J66" s="88"/>
      <c r="R66" s="309">
        <f t="shared" si="17"/>
        <v>106.98209250000001</v>
      </c>
      <c r="S66" s="309"/>
      <c r="T66" s="309"/>
      <c r="U66" s="309">
        <f t="shared" si="10"/>
        <v>106.98209250000001</v>
      </c>
      <c r="V66" s="309"/>
      <c r="W66" s="309"/>
      <c r="X66" s="309">
        <f t="shared" si="7"/>
        <v>213.96418500000001</v>
      </c>
      <c r="AB66" s="309">
        <f t="shared" si="3"/>
        <v>0</v>
      </c>
      <c r="AC66" s="308"/>
    </row>
    <row r="67" spans="1:29" ht="39" customHeight="1" thickBot="1">
      <c r="A67" s="262">
        <v>6</v>
      </c>
      <c r="B67" s="197" t="s">
        <v>164</v>
      </c>
      <c r="C67" s="258">
        <f>C71+C72+C81+C84+C73</f>
        <v>4956.4455894545454</v>
      </c>
      <c r="D67" s="472">
        <f t="shared" si="15"/>
        <v>19825.782357818181</v>
      </c>
      <c r="E67" s="259">
        <f>E47</f>
        <v>995</v>
      </c>
      <c r="F67" s="259">
        <f>C67/E67</f>
        <v>4.9813523512105986</v>
      </c>
      <c r="G67" s="76"/>
      <c r="H67" s="96"/>
      <c r="I67" s="96"/>
      <c r="J67" s="88"/>
      <c r="K67" s="54">
        <v>8346.6574067307702</v>
      </c>
      <c r="L67" s="54">
        <v>1.0367230662937237</v>
      </c>
      <c r="R67" s="310">
        <f>C67*1</f>
        <v>4956.4455894545454</v>
      </c>
      <c r="S67" s="310">
        <f>R67/S11</f>
        <v>330.42970596363637</v>
      </c>
      <c r="T67" s="310"/>
      <c r="U67" s="310">
        <f t="shared" si="10"/>
        <v>4956.4455894545454</v>
      </c>
      <c r="V67" s="310">
        <f>U67/$V$11</f>
        <v>165.21485298181818</v>
      </c>
      <c r="W67" s="310"/>
      <c r="X67" s="310">
        <f t="shared" si="7"/>
        <v>9912.8911789090907</v>
      </c>
      <c r="Y67" s="309">
        <f>X67/$Y$11</f>
        <v>14.161273112727272</v>
      </c>
      <c r="AB67" s="310">
        <f t="shared" si="3"/>
        <v>0</v>
      </c>
      <c r="AC67" s="309" t="e">
        <f>AB67/$AC$11</f>
        <v>#DIV/0!</v>
      </c>
    </row>
    <row r="68" spans="1:29" s="98" customFormat="1" ht="19.5" hidden="1" thickBot="1">
      <c r="A68" s="206" t="s">
        <v>24</v>
      </c>
      <c r="B68" s="199" t="s">
        <v>4</v>
      </c>
      <c r="C68" s="259"/>
      <c r="D68" s="472">
        <f t="shared" si="15"/>
        <v>0</v>
      </c>
      <c r="E68" s="94"/>
      <c r="F68" s="94"/>
      <c r="G68" s="75"/>
      <c r="H68" s="94">
        <f>+[13]Прил4!B150</f>
        <v>3346.3783333333336</v>
      </c>
      <c r="I68" s="94"/>
      <c r="J68" s="97" t="s">
        <v>119</v>
      </c>
      <c r="R68" s="309">
        <f t="shared" si="8"/>
        <v>0</v>
      </c>
      <c r="S68" s="309"/>
      <c r="T68" s="309"/>
      <c r="U68" s="309">
        <f t="shared" si="10"/>
        <v>0</v>
      </c>
      <c r="V68" s="309"/>
      <c r="W68" s="309"/>
      <c r="X68" s="309">
        <f t="shared" si="7"/>
        <v>0</v>
      </c>
      <c r="Y68" s="311"/>
      <c r="AB68" s="309">
        <f t="shared" si="3"/>
        <v>0</v>
      </c>
      <c r="AC68" s="311"/>
    </row>
    <row r="69" spans="1:29" s="98" customFormat="1" ht="19.5" hidden="1" thickBot="1">
      <c r="A69" s="206" t="s">
        <v>25</v>
      </c>
      <c r="B69" s="199" t="s">
        <v>125</v>
      </c>
      <c r="C69" s="259"/>
      <c r="D69" s="472">
        <f t="shared" si="15"/>
        <v>0</v>
      </c>
      <c r="E69" s="94"/>
      <c r="F69" s="94"/>
      <c r="G69" s="75"/>
      <c r="H69" s="94">
        <f>+[13]Прил4!B158</f>
        <v>1017.2990133333334</v>
      </c>
      <c r="I69" s="94"/>
      <c r="J69" s="97" t="s">
        <v>120</v>
      </c>
      <c r="R69" s="309">
        <f t="shared" si="8"/>
        <v>0</v>
      </c>
      <c r="S69" s="309"/>
      <c r="T69" s="309"/>
      <c r="U69" s="309">
        <f t="shared" si="10"/>
        <v>0</v>
      </c>
      <c r="V69" s="309"/>
      <c r="W69" s="309"/>
      <c r="X69" s="309">
        <f t="shared" si="7"/>
        <v>0</v>
      </c>
      <c r="Y69" s="311"/>
      <c r="AB69" s="309">
        <f t="shared" si="3"/>
        <v>0</v>
      </c>
      <c r="AC69" s="311"/>
    </row>
    <row r="70" spans="1:29" s="98" customFormat="1" ht="19.5" hidden="1" thickBot="1">
      <c r="A70" s="206" t="s">
        <v>26</v>
      </c>
      <c r="B70" s="200" t="s">
        <v>7</v>
      </c>
      <c r="C70" s="260"/>
      <c r="D70" s="472">
        <f t="shared" si="15"/>
        <v>0</v>
      </c>
      <c r="E70" s="161"/>
      <c r="F70" s="161"/>
      <c r="G70" s="75"/>
      <c r="H70" s="94">
        <f>+[13]Прил4!B152+[13]Прил4!B154+[13]Прил4!B162</f>
        <v>3982.9800600641029</v>
      </c>
      <c r="I70" s="94"/>
      <c r="J70" s="97" t="s">
        <v>165</v>
      </c>
      <c r="R70" s="309">
        <f t="shared" si="8"/>
        <v>0</v>
      </c>
      <c r="S70" s="309"/>
      <c r="T70" s="309"/>
      <c r="U70" s="309">
        <f t="shared" si="10"/>
        <v>0</v>
      </c>
      <c r="V70" s="309"/>
      <c r="W70" s="309"/>
      <c r="X70" s="309">
        <f t="shared" si="7"/>
        <v>0</v>
      </c>
      <c r="Y70" s="311"/>
      <c r="AB70" s="309">
        <f t="shared" si="3"/>
        <v>0</v>
      </c>
      <c r="AC70" s="311"/>
    </row>
    <row r="71" spans="1:29" ht="18.75">
      <c r="A71" s="262" t="s">
        <v>96</v>
      </c>
      <c r="B71" s="198" t="s">
        <v>211</v>
      </c>
      <c r="C71" s="178">
        <f>'факт. присоед (2018)'!H15</f>
        <v>1380.5018181818182</v>
      </c>
      <c r="D71" s="472">
        <f t="shared" si="15"/>
        <v>5522.0072727272727</v>
      </c>
      <c r="E71" s="162"/>
      <c r="F71" s="163"/>
      <c r="G71" s="62"/>
      <c r="H71" s="62"/>
      <c r="I71" s="62"/>
      <c r="J71" s="49" t="s">
        <v>122</v>
      </c>
      <c r="R71" s="309">
        <f t="shared" ref="R71:R84" si="18">C71*1</f>
        <v>1380.5018181818182</v>
      </c>
      <c r="S71" s="309"/>
      <c r="T71" s="309"/>
      <c r="U71" s="309">
        <f t="shared" si="10"/>
        <v>1380.5018181818182</v>
      </c>
      <c r="V71" s="309"/>
      <c r="W71" s="309"/>
      <c r="X71" s="309">
        <f t="shared" si="7"/>
        <v>2761.0036363636364</v>
      </c>
      <c r="AB71" s="309">
        <f t="shared" si="3"/>
        <v>0</v>
      </c>
      <c r="AC71" s="308"/>
    </row>
    <row r="72" spans="1:29" s="101" customFormat="1" ht="18.75" outlineLevel="1">
      <c r="A72" s="262" t="s">
        <v>97</v>
      </c>
      <c r="B72" s="198" t="s">
        <v>212</v>
      </c>
      <c r="C72" s="178">
        <f>'факт. присоед (2018)'!H16</f>
        <v>419.67255272727272</v>
      </c>
      <c r="D72" s="472">
        <f t="shared" si="15"/>
        <v>1678.6902109090909</v>
      </c>
      <c r="E72" s="164"/>
      <c r="F72" s="164"/>
      <c r="G72" s="68"/>
      <c r="H72" s="100"/>
      <c r="I72" s="100"/>
      <c r="R72" s="309">
        <f t="shared" si="18"/>
        <v>419.67255272727272</v>
      </c>
      <c r="S72" s="309"/>
      <c r="T72" s="309"/>
      <c r="U72" s="309">
        <f t="shared" si="10"/>
        <v>419.67255272727272</v>
      </c>
      <c r="V72" s="309"/>
      <c r="W72" s="309"/>
      <c r="X72" s="309">
        <f t="shared" si="7"/>
        <v>839.34510545454543</v>
      </c>
      <c r="Y72" s="312"/>
      <c r="AB72" s="309">
        <f t="shared" si="3"/>
        <v>0</v>
      </c>
      <c r="AC72" s="312"/>
    </row>
    <row r="73" spans="1:29" s="101" customFormat="1" ht="18.75" outlineLevel="1">
      <c r="A73" s="473" t="s">
        <v>527</v>
      </c>
      <c r="B73" s="198" t="s">
        <v>56</v>
      </c>
      <c r="C73" s="178">
        <f>SUM(C74:C80)</f>
        <v>2529.6</v>
      </c>
      <c r="D73" s="472">
        <f t="shared" si="15"/>
        <v>10118.4</v>
      </c>
      <c r="E73" s="164"/>
      <c r="F73" s="164"/>
      <c r="G73" s="68"/>
      <c r="H73" s="100"/>
      <c r="I73" s="100"/>
      <c r="R73" s="309"/>
      <c r="S73" s="309"/>
      <c r="T73" s="309"/>
      <c r="U73" s="309"/>
      <c r="V73" s="309"/>
      <c r="W73" s="309"/>
      <c r="X73" s="309"/>
      <c r="Y73" s="312"/>
      <c r="AB73" s="309"/>
      <c r="AC73" s="312"/>
    </row>
    <row r="74" spans="1:29" s="101" customFormat="1" ht="18.75" outlineLevel="1">
      <c r="A74" s="473"/>
      <c r="B74" s="198" t="s">
        <v>530</v>
      </c>
      <c r="C74" s="178">
        <f>'факт. присоед (2018)'!H20</f>
        <v>1560</v>
      </c>
      <c r="D74" s="472">
        <f t="shared" si="15"/>
        <v>6240</v>
      </c>
      <c r="E74" s="164"/>
      <c r="F74" s="164"/>
      <c r="G74" s="68"/>
      <c r="H74" s="100"/>
      <c r="I74" s="100"/>
      <c r="R74" s="309"/>
      <c r="S74" s="309"/>
      <c r="T74" s="309"/>
      <c r="U74" s="309"/>
      <c r="V74" s="309"/>
      <c r="W74" s="309"/>
      <c r="X74" s="309"/>
      <c r="Y74" s="312"/>
      <c r="AB74" s="309"/>
      <c r="AC74" s="312"/>
    </row>
    <row r="75" spans="1:29" s="101" customFormat="1" ht="18.75" outlineLevel="1">
      <c r="A75" s="473"/>
      <c r="B75" s="198" t="s">
        <v>533</v>
      </c>
      <c r="C75" s="178">
        <f>'факт. присоед (2018)'!H21</f>
        <v>448</v>
      </c>
      <c r="D75" s="472">
        <f t="shared" si="15"/>
        <v>1792</v>
      </c>
      <c r="E75" s="164"/>
      <c r="F75" s="164"/>
      <c r="G75" s="68"/>
      <c r="H75" s="100"/>
      <c r="I75" s="100"/>
      <c r="R75" s="309"/>
      <c r="S75" s="309"/>
      <c r="T75" s="309"/>
      <c r="U75" s="309"/>
      <c r="V75" s="309"/>
      <c r="W75" s="309"/>
      <c r="X75" s="309"/>
      <c r="Y75" s="312"/>
      <c r="AB75" s="309"/>
      <c r="AC75" s="312"/>
    </row>
    <row r="76" spans="1:29" s="101" customFormat="1" ht="18.75" outlineLevel="1">
      <c r="A76" s="473"/>
      <c r="B76" s="198" t="s">
        <v>531</v>
      </c>
      <c r="C76" s="178">
        <f>'факт. присоед (2018)'!H22</f>
        <v>216</v>
      </c>
      <c r="D76" s="472">
        <f t="shared" si="15"/>
        <v>864</v>
      </c>
      <c r="E76" s="164"/>
      <c r="F76" s="164"/>
      <c r="G76" s="68"/>
      <c r="H76" s="100"/>
      <c r="I76" s="100"/>
      <c r="R76" s="309"/>
      <c r="S76" s="309"/>
      <c r="T76" s="309"/>
      <c r="U76" s="309"/>
      <c r="V76" s="309"/>
      <c r="W76" s="309"/>
      <c r="X76" s="309"/>
      <c r="Y76" s="312"/>
      <c r="AB76" s="309"/>
      <c r="AC76" s="312"/>
    </row>
    <row r="77" spans="1:29" s="101" customFormat="1" ht="18.75" outlineLevel="1">
      <c r="A77" s="473"/>
      <c r="B77" s="198" t="s">
        <v>557</v>
      </c>
      <c r="C77" s="178">
        <f>'факт. присоед (2018)'!H23</f>
        <v>260</v>
      </c>
      <c r="D77" s="472">
        <f t="shared" si="15"/>
        <v>1040</v>
      </c>
      <c r="E77" s="164"/>
      <c r="F77" s="164"/>
      <c r="G77" s="68"/>
      <c r="H77" s="100"/>
      <c r="I77" s="100"/>
      <c r="R77" s="309"/>
      <c r="S77" s="309"/>
      <c r="T77" s="309"/>
      <c r="U77" s="309"/>
      <c r="V77" s="309"/>
      <c r="W77" s="309"/>
      <c r="X77" s="309"/>
      <c r="Y77" s="312"/>
      <c r="AB77" s="309"/>
      <c r="AC77" s="312"/>
    </row>
    <row r="78" spans="1:29" s="101" customFormat="1" ht="18.75" outlineLevel="1">
      <c r="A78" s="473"/>
      <c r="B78" s="198" t="s">
        <v>534</v>
      </c>
      <c r="C78" s="178">
        <f>'факт. присоед (2018)'!H24</f>
        <v>15.6</v>
      </c>
      <c r="D78" s="472">
        <f t="shared" si="15"/>
        <v>62.4</v>
      </c>
      <c r="E78" s="164"/>
      <c r="F78" s="164"/>
      <c r="G78" s="68"/>
      <c r="H78" s="100"/>
      <c r="I78" s="100"/>
      <c r="R78" s="309"/>
      <c r="S78" s="309"/>
      <c r="T78" s="309"/>
      <c r="U78" s="309"/>
      <c r="V78" s="309"/>
      <c r="W78" s="309"/>
      <c r="X78" s="309"/>
      <c r="Y78" s="312"/>
      <c r="AB78" s="309"/>
      <c r="AC78" s="312"/>
    </row>
    <row r="79" spans="1:29" s="101" customFormat="1" ht="18.75" outlineLevel="1">
      <c r="A79" s="473"/>
      <c r="B79" s="198" t="s">
        <v>528</v>
      </c>
      <c r="C79" s="178">
        <f>'факт. присоед (2018)'!H25</f>
        <v>20</v>
      </c>
      <c r="D79" s="472">
        <f t="shared" si="15"/>
        <v>80</v>
      </c>
      <c r="E79" s="164"/>
      <c r="F79" s="164"/>
      <c r="G79" s="68"/>
      <c r="H79" s="100"/>
      <c r="I79" s="100"/>
      <c r="R79" s="309"/>
      <c r="S79" s="309"/>
      <c r="T79" s="309"/>
      <c r="U79" s="309"/>
      <c r="V79" s="309"/>
      <c r="W79" s="309"/>
      <c r="X79" s="309"/>
      <c r="Y79" s="312"/>
      <c r="AB79" s="309"/>
      <c r="AC79" s="312"/>
    </row>
    <row r="80" spans="1:29" s="101" customFormat="1" ht="18.75" outlineLevel="1">
      <c r="A80" s="473"/>
      <c r="B80" s="198" t="s">
        <v>529</v>
      </c>
      <c r="C80" s="178">
        <f>'факт. присоед (2018)'!H26</f>
        <v>10</v>
      </c>
      <c r="D80" s="472">
        <f t="shared" si="15"/>
        <v>40</v>
      </c>
      <c r="E80" s="164"/>
      <c r="F80" s="164"/>
      <c r="G80" s="68"/>
      <c r="H80" s="100"/>
      <c r="I80" s="100"/>
      <c r="R80" s="309"/>
      <c r="S80" s="309"/>
      <c r="T80" s="309"/>
      <c r="U80" s="309"/>
      <c r="V80" s="309"/>
      <c r="W80" s="309"/>
      <c r="X80" s="309"/>
      <c r="Y80" s="312"/>
      <c r="AB80" s="309"/>
      <c r="AC80" s="312"/>
    </row>
    <row r="81" spans="1:29" s="101" customFormat="1" ht="18.75">
      <c r="A81" s="262" t="s">
        <v>98</v>
      </c>
      <c r="B81" s="198" t="s">
        <v>213</v>
      </c>
      <c r="C81" s="178">
        <f>C82+C83</f>
        <v>390.65</v>
      </c>
      <c r="D81" s="472">
        <f t="shared" si="15"/>
        <v>1562.6</v>
      </c>
      <c r="E81" s="164"/>
      <c r="F81" s="165"/>
      <c r="G81" s="69"/>
      <c r="R81" s="309">
        <f t="shared" si="18"/>
        <v>390.65</v>
      </c>
      <c r="S81" s="309"/>
      <c r="T81" s="309"/>
      <c r="U81" s="309">
        <f t="shared" si="10"/>
        <v>390.65</v>
      </c>
      <c r="V81" s="309"/>
      <c r="W81" s="309"/>
      <c r="X81" s="309">
        <f t="shared" ref="X81:X84" si="19">C81*2</f>
        <v>781.3</v>
      </c>
      <c r="Y81" s="312"/>
      <c r="AB81" s="309">
        <f t="shared" ref="AB81:AB84" si="20">C81*0</f>
        <v>0</v>
      </c>
      <c r="AC81" s="312"/>
    </row>
    <row r="82" spans="1:29" s="101" customFormat="1" ht="18.75">
      <c r="A82" s="262" t="s">
        <v>218</v>
      </c>
      <c r="B82" s="198" t="s">
        <v>214</v>
      </c>
      <c r="C82" s="178">
        <f>'факт. присоед (2018)'!H29</f>
        <v>343.75</v>
      </c>
      <c r="D82" s="472">
        <f t="shared" si="15"/>
        <v>1375</v>
      </c>
      <c r="E82" s="164"/>
      <c r="F82" s="165"/>
      <c r="G82" s="69"/>
      <c r="R82" s="309">
        <f t="shared" si="18"/>
        <v>343.75</v>
      </c>
      <c r="S82" s="309"/>
      <c r="T82" s="309"/>
      <c r="U82" s="309">
        <f t="shared" si="10"/>
        <v>343.75</v>
      </c>
      <c r="V82" s="309"/>
      <c r="W82" s="309"/>
      <c r="X82" s="309">
        <f t="shared" si="19"/>
        <v>687.5</v>
      </c>
      <c r="Y82" s="312"/>
      <c r="AB82" s="309">
        <f t="shared" si="20"/>
        <v>0</v>
      </c>
      <c r="AC82" s="312"/>
    </row>
    <row r="83" spans="1:29" s="101" customFormat="1" ht="18.75">
      <c r="A83" s="262" t="s">
        <v>219</v>
      </c>
      <c r="B83" s="201" t="s">
        <v>216</v>
      </c>
      <c r="C83" s="179">
        <f>'факт. присоед (2018)'!H28</f>
        <v>46.900000000000006</v>
      </c>
      <c r="D83" s="472">
        <f t="shared" si="15"/>
        <v>187.60000000000002</v>
      </c>
      <c r="E83" s="164"/>
      <c r="F83" s="165"/>
      <c r="G83" s="69"/>
      <c r="R83" s="309">
        <f t="shared" si="18"/>
        <v>46.900000000000006</v>
      </c>
      <c r="S83" s="309"/>
      <c r="T83" s="309"/>
      <c r="U83" s="309">
        <f t="shared" si="10"/>
        <v>46.900000000000006</v>
      </c>
      <c r="V83" s="309"/>
      <c r="W83" s="309"/>
      <c r="X83" s="309">
        <f t="shared" si="19"/>
        <v>93.800000000000011</v>
      </c>
      <c r="Y83" s="312"/>
      <c r="AB83" s="309">
        <f t="shared" si="20"/>
        <v>0</v>
      </c>
      <c r="AC83" s="312"/>
    </row>
    <row r="84" spans="1:29" s="101" customFormat="1" ht="18.75">
      <c r="A84" s="262" t="s">
        <v>99</v>
      </c>
      <c r="B84" s="201" t="s">
        <v>166</v>
      </c>
      <c r="C84" s="179">
        <f>'факт. присоед (2018)'!H34</f>
        <v>236.02121854545459</v>
      </c>
      <c r="D84" s="472">
        <f t="shared" si="15"/>
        <v>944.08487418181835</v>
      </c>
      <c r="E84" s="164"/>
      <c r="F84" s="165"/>
      <c r="G84" s="69"/>
      <c r="R84" s="309">
        <f t="shared" si="18"/>
        <v>236.02121854545459</v>
      </c>
      <c r="S84" s="309"/>
      <c r="T84" s="309"/>
      <c r="U84" s="309">
        <f t="shared" si="10"/>
        <v>236.02121854545459</v>
      </c>
      <c r="V84" s="309"/>
      <c r="W84" s="309"/>
      <c r="X84" s="309">
        <f t="shared" si="19"/>
        <v>472.04243709090917</v>
      </c>
      <c r="Y84" s="312"/>
      <c r="AB84" s="309">
        <f t="shared" si="20"/>
        <v>0</v>
      </c>
      <c r="AC84" s="312"/>
    </row>
    <row r="85" spans="1:29" s="101" customFormat="1" ht="33.75" customHeight="1" outlineLevel="1">
      <c r="A85" s="249" t="s">
        <v>210</v>
      </c>
      <c r="B85" s="102"/>
      <c r="C85" s="100"/>
      <c r="D85" s="100"/>
      <c r="E85" s="100"/>
      <c r="F85" s="100"/>
      <c r="G85" s="68"/>
      <c r="H85" s="100"/>
      <c r="I85" s="100"/>
      <c r="R85" s="312"/>
      <c r="S85" s="312"/>
      <c r="T85" s="312"/>
      <c r="U85" s="312"/>
      <c r="V85" s="312"/>
      <c r="W85" s="312"/>
      <c r="X85" s="312"/>
      <c r="Y85" s="312"/>
    </row>
    <row r="87" spans="1:29" s="101" customFormat="1" ht="18.75">
      <c r="A87" s="99"/>
      <c r="C87" s="100"/>
      <c r="D87" s="100"/>
      <c r="E87" s="100"/>
      <c r="G87" s="69"/>
      <c r="R87" s="312"/>
      <c r="S87" s="312"/>
      <c r="T87" s="312"/>
      <c r="U87" s="312"/>
      <c r="V87" s="312"/>
      <c r="W87" s="312"/>
      <c r="X87" s="312"/>
      <c r="Y87" s="312"/>
    </row>
    <row r="91" spans="1:29">
      <c r="C91" s="53"/>
      <c r="D91" s="53"/>
    </row>
  </sheetData>
  <mergeCells count="19">
    <mergeCell ref="C1:F1"/>
    <mergeCell ref="A3:F3"/>
    <mergeCell ref="B4:G4"/>
    <mergeCell ref="A7:A8"/>
    <mergeCell ref="B7:B8"/>
    <mergeCell ref="C7:F7"/>
    <mergeCell ref="J7:J8"/>
    <mergeCell ref="A35:A36"/>
    <mergeCell ref="B35:B36"/>
    <mergeCell ref="C35:C36"/>
    <mergeCell ref="E35:E36"/>
    <mergeCell ref="F35:F36"/>
    <mergeCell ref="H35:H36"/>
    <mergeCell ref="D35:D36"/>
    <mergeCell ref="A47:A48"/>
    <mergeCell ref="B47:B48"/>
    <mergeCell ref="C47:C48"/>
    <mergeCell ref="F47:F48"/>
    <mergeCell ref="H47:H48"/>
  </mergeCells>
  <pageMargins left="0.25" right="0.25" top="0.75" bottom="0.75" header="0.3" footer="0.3"/>
  <pageSetup paperSize="9" scale="64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8"/>
  <sheetViews>
    <sheetView view="pageBreakPreview" topLeftCell="A13" zoomScaleSheetLayoutView="100" workbookViewId="0">
      <selection activeCell="C7" sqref="C7"/>
    </sheetView>
  </sheetViews>
  <sheetFormatPr defaultRowHeight="15" outlineLevelRow="1" outlineLevelCol="1"/>
  <cols>
    <col min="1" max="1" width="2.7109375" style="13" customWidth="1"/>
    <col min="2" max="2" width="44.7109375" customWidth="1"/>
    <col min="3" max="3" width="23.42578125" customWidth="1" outlineLevel="1"/>
    <col min="4" max="4" width="22.28515625" customWidth="1" outlineLevel="1"/>
    <col min="5" max="5" width="23" customWidth="1" outlineLevel="1"/>
    <col min="6" max="6" width="23.7109375" customWidth="1"/>
  </cols>
  <sheetData>
    <row r="1" spans="1:6" ht="18.75">
      <c r="C1" s="616" t="s">
        <v>137</v>
      </c>
      <c r="D1" s="616"/>
      <c r="E1" s="616"/>
      <c r="F1" s="616"/>
    </row>
    <row r="2" spans="1:6">
      <c r="C2" s="14"/>
      <c r="D2" s="14"/>
      <c r="E2" s="14"/>
      <c r="F2" s="14"/>
    </row>
    <row r="3" spans="1:6" ht="99.75" customHeight="1">
      <c r="A3" s="617" t="s">
        <v>571</v>
      </c>
      <c r="B3" s="617"/>
      <c r="C3" s="617"/>
      <c r="D3" s="617"/>
      <c r="E3" s="617"/>
      <c r="F3" s="617"/>
    </row>
    <row r="4" spans="1:6" ht="38.25" customHeight="1">
      <c r="A4" s="551"/>
      <c r="B4" s="551"/>
      <c r="C4" s="622" t="s">
        <v>570</v>
      </c>
      <c r="D4" s="622"/>
      <c r="E4" s="551"/>
      <c r="F4" s="551"/>
    </row>
    <row r="5" spans="1:6" ht="15.75" thickBot="1">
      <c r="F5" s="35"/>
    </row>
    <row r="6" spans="1:6" ht="53.25" customHeight="1">
      <c r="A6" s="55"/>
      <c r="B6" s="618" t="s">
        <v>138</v>
      </c>
      <c r="C6" s="620" t="s">
        <v>139</v>
      </c>
      <c r="D6" s="621"/>
      <c r="E6" s="620" t="s">
        <v>140</v>
      </c>
      <c r="F6" s="621"/>
    </row>
    <row r="7" spans="1:6" ht="194.25" customHeight="1">
      <c r="A7" s="56"/>
      <c r="B7" s="619"/>
      <c r="C7" s="57" t="s">
        <v>141</v>
      </c>
      <c r="D7" s="57" t="s">
        <v>142</v>
      </c>
      <c r="E7" s="57" t="s">
        <v>141</v>
      </c>
      <c r="F7" s="57" t="s">
        <v>142</v>
      </c>
    </row>
    <row r="8" spans="1:6">
      <c r="A8" s="58"/>
      <c r="B8" s="41">
        <v>1</v>
      </c>
      <c r="C8" s="41">
        <v>2</v>
      </c>
      <c r="D8" s="41">
        <v>3</v>
      </c>
      <c r="E8" s="41">
        <v>4</v>
      </c>
      <c r="F8" s="41">
        <v>5</v>
      </c>
    </row>
    <row r="9" spans="1:6" s="54" customFormat="1" ht="18.75">
      <c r="A9" s="59"/>
      <c r="B9" s="60" t="s">
        <v>143</v>
      </c>
      <c r="C9" s="61"/>
      <c r="D9" s="61"/>
      <c r="E9" s="41"/>
      <c r="F9" s="41"/>
    </row>
    <row r="10" spans="1:6" ht="24">
      <c r="A10" s="58"/>
      <c r="B10" s="42" t="s">
        <v>144</v>
      </c>
      <c r="C10" s="209" t="s">
        <v>201</v>
      </c>
      <c r="D10" s="77"/>
      <c r="E10" s="375">
        <v>745</v>
      </c>
      <c r="F10" s="78"/>
    </row>
    <row r="11" spans="1:6">
      <c r="A11" s="58"/>
      <c r="B11" s="42" t="s">
        <v>145</v>
      </c>
      <c r="C11" s="77"/>
      <c r="D11" s="77"/>
      <c r="E11" s="77"/>
      <c r="F11" s="77"/>
    </row>
    <row r="12" spans="1:6" ht="48">
      <c r="A12" s="58"/>
      <c r="B12" s="42" t="s">
        <v>146</v>
      </c>
      <c r="C12" s="376">
        <v>250</v>
      </c>
      <c r="D12" s="328"/>
      <c r="E12" s="328"/>
      <c r="F12" s="77"/>
    </row>
    <row r="13" spans="1:6" ht="24">
      <c r="A13" s="58"/>
      <c r="B13" s="42" t="s">
        <v>147</v>
      </c>
      <c r="C13" s="77"/>
      <c r="D13" s="78"/>
      <c r="E13" s="77"/>
      <c r="F13" s="77"/>
    </row>
    <row r="14" spans="1:6" ht="18.75">
      <c r="A14" s="38"/>
      <c r="B14" s="39"/>
      <c r="C14" s="40"/>
      <c r="D14" s="40"/>
      <c r="E14" s="40"/>
      <c r="F14" s="62"/>
    </row>
    <row r="15" spans="1:6">
      <c r="F15" s="50"/>
    </row>
    <row r="16" spans="1:6" ht="60.75" customHeight="1">
      <c r="C16" s="715" t="s">
        <v>573</v>
      </c>
      <c r="D16" s="715"/>
      <c r="E16" s="554"/>
      <c r="F16" s="555" t="s">
        <v>441</v>
      </c>
    </row>
    <row r="17" spans="1:6" s="15" customFormat="1" ht="18.75" customHeight="1" outlineLevel="1">
      <c r="A17" s="27"/>
      <c r="B17" s="28"/>
      <c r="C17" s="27"/>
      <c r="D17" s="28"/>
      <c r="E17" s="29"/>
      <c r="F17" s="29"/>
    </row>
    <row r="18" spans="1:6" s="15" customFormat="1" ht="18.75">
      <c r="A18" s="27"/>
      <c r="C18" s="29"/>
      <c r="D18" s="29"/>
      <c r="E18" s="29"/>
    </row>
  </sheetData>
  <mergeCells count="7">
    <mergeCell ref="C16:D16"/>
    <mergeCell ref="C1:F1"/>
    <mergeCell ref="A3:F3"/>
    <mergeCell ref="B6:B7"/>
    <mergeCell ref="C6:D6"/>
    <mergeCell ref="E6:F6"/>
    <mergeCell ref="C4:D4"/>
  </mergeCells>
  <pageMargins left="0.23622047244094491" right="0.23622047244094491" top="0.74803149606299213" bottom="0.74803149606299213" header="0.31496062992125984" footer="0.31496062992125984"/>
  <pageSetup paperSize="9" scale="7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L91"/>
  <sheetViews>
    <sheetView topLeftCell="A52" zoomScale="80" zoomScaleNormal="80" zoomScaleSheetLayoutView="100" workbookViewId="0">
      <selection activeCell="A85" sqref="A85"/>
    </sheetView>
  </sheetViews>
  <sheetFormatPr defaultRowHeight="15" outlineLevelRow="1" outlineLevelCol="1"/>
  <cols>
    <col min="1" max="1" width="7.7109375" style="79" customWidth="1"/>
    <col min="2" max="2" width="67.7109375" style="54" customWidth="1"/>
    <col min="3" max="3" width="22.28515625" style="54" customWidth="1" outlineLevel="1"/>
    <col min="4" max="4" width="13.140625" style="54" customWidth="1" outlineLevel="1"/>
    <col min="5" max="5" width="23.7109375" style="54" customWidth="1"/>
    <col min="6" max="7" width="9.140625" style="54"/>
    <col min="8" max="8" width="12.42578125" style="54" bestFit="1" customWidth="1"/>
    <col min="9" max="9" width="9.140625" style="54"/>
    <col min="10" max="10" width="10.28515625" style="54" bestFit="1" customWidth="1"/>
    <col min="11" max="16384" width="9.140625" style="54"/>
  </cols>
  <sheetData>
    <row r="1" spans="1:6" ht="18.75">
      <c r="C1" s="606" t="s">
        <v>148</v>
      </c>
      <c r="D1" s="606"/>
      <c r="E1" s="606"/>
    </row>
    <row r="2" spans="1:6" hidden="1">
      <c r="C2" s="80"/>
      <c r="D2" s="80"/>
      <c r="E2" s="80"/>
    </row>
    <row r="3" spans="1:6" ht="23.25" customHeight="1">
      <c r="A3" s="607" t="s">
        <v>149</v>
      </c>
      <c r="B3" s="607"/>
      <c r="C3" s="607"/>
      <c r="D3" s="607"/>
      <c r="E3" s="607"/>
    </row>
    <row r="4" spans="1:6" ht="20.25" customHeight="1">
      <c r="B4" s="623" t="s">
        <v>569</v>
      </c>
      <c r="C4" s="623"/>
      <c r="D4" s="623"/>
      <c r="E4" s="623"/>
    </row>
    <row r="5" spans="1:6">
      <c r="E5" s="81"/>
    </row>
    <row r="6" spans="1:6" ht="21" customHeight="1" thickBot="1">
      <c r="E6" s="81"/>
    </row>
    <row r="7" spans="1:6" ht="18.75">
      <c r="A7" s="610" t="s">
        <v>1</v>
      </c>
      <c r="B7" s="612" t="s">
        <v>2</v>
      </c>
      <c r="C7" s="614"/>
      <c r="D7" s="614"/>
      <c r="E7" s="615"/>
    </row>
    <row r="8" spans="1:6" ht="80.25" customHeight="1">
      <c r="A8" s="611"/>
      <c r="B8" s="613"/>
      <c r="C8" s="84" t="s">
        <v>152</v>
      </c>
      <c r="D8" s="84" t="s">
        <v>153</v>
      </c>
      <c r="E8" s="84" t="s">
        <v>154</v>
      </c>
    </row>
    <row r="9" spans="1:6" ht="14.25" customHeight="1">
      <c r="A9" s="85">
        <v>1</v>
      </c>
      <c r="B9" s="86">
        <v>2</v>
      </c>
      <c r="C9" s="86"/>
      <c r="D9" s="86"/>
      <c r="E9" s="86">
        <v>4</v>
      </c>
    </row>
    <row r="10" spans="1:6" hidden="1">
      <c r="A10" s="85"/>
      <c r="B10" s="86"/>
      <c r="C10" s="89"/>
      <c r="D10" s="86"/>
      <c r="E10" s="86"/>
    </row>
    <row r="11" spans="1:6" ht="18.75">
      <c r="A11" s="85"/>
      <c r="B11" s="191" t="s">
        <v>224</v>
      </c>
      <c r="C11" s="177">
        <v>67080.382326523148</v>
      </c>
      <c r="D11" s="90">
        <v>995</v>
      </c>
      <c r="E11" s="90">
        <v>67.417469674897632</v>
      </c>
      <c r="F11" s="263"/>
    </row>
    <row r="12" spans="1:6" ht="15.75">
      <c r="A12" s="85"/>
      <c r="B12" s="60" t="s">
        <v>168</v>
      </c>
      <c r="C12" s="184">
        <v>67080.382326523148</v>
      </c>
      <c r="D12" s="96"/>
      <c r="E12" s="96"/>
      <c r="F12" s="263"/>
    </row>
    <row r="13" spans="1:6" ht="15.75" hidden="1">
      <c r="A13" s="85"/>
      <c r="B13" s="60"/>
      <c r="C13" s="185">
        <v>0</v>
      </c>
      <c r="D13" s="96"/>
      <c r="E13" s="96"/>
      <c r="F13" s="263"/>
    </row>
    <row r="14" spans="1:6" ht="15.75" hidden="1">
      <c r="A14" s="85"/>
      <c r="B14" s="60"/>
      <c r="C14" s="185">
        <v>-1157.4275499999999</v>
      </c>
      <c r="D14" s="96"/>
      <c r="E14" s="96"/>
      <c r="F14" s="263"/>
    </row>
    <row r="15" spans="1:6" ht="15.75" hidden="1">
      <c r="A15" s="85"/>
      <c r="B15" s="60"/>
      <c r="C15" s="185">
        <v>1157.4275499999999</v>
      </c>
      <c r="D15" s="96"/>
      <c r="E15" s="96"/>
      <c r="F15" s="263"/>
    </row>
    <row r="16" spans="1:6" ht="15.75" hidden="1">
      <c r="A16" s="85"/>
      <c r="B16" s="60"/>
      <c r="C16" s="96"/>
      <c r="D16" s="96"/>
      <c r="E16" s="96"/>
      <c r="F16" s="263"/>
    </row>
    <row r="17" spans="1:10" ht="15.75">
      <c r="A17" s="85"/>
      <c r="B17" s="182" t="s">
        <v>211</v>
      </c>
      <c r="C17" s="186">
        <v>34309.876078383837</v>
      </c>
      <c r="D17" s="96"/>
      <c r="E17" s="96"/>
      <c r="F17" s="263"/>
    </row>
    <row r="18" spans="1:10" ht="15.75">
      <c r="A18" s="85"/>
      <c r="B18" s="182" t="s">
        <v>212</v>
      </c>
      <c r="C18" s="186">
        <v>10430.202327828687</v>
      </c>
      <c r="D18" s="96"/>
      <c r="E18" s="96"/>
      <c r="F18" s="263"/>
    </row>
    <row r="19" spans="1:10" ht="15.75">
      <c r="A19" s="85"/>
      <c r="B19" s="198" t="s">
        <v>56</v>
      </c>
      <c r="C19" s="186">
        <v>10118.4</v>
      </c>
      <c r="D19" s="96"/>
      <c r="E19" s="96"/>
      <c r="F19" s="263"/>
    </row>
    <row r="20" spans="1:10" ht="15.75">
      <c r="A20" s="85"/>
      <c r="B20" s="182" t="s">
        <v>213</v>
      </c>
      <c r="C20" s="186">
        <v>9027.6</v>
      </c>
      <c r="D20" s="96"/>
      <c r="E20" s="96"/>
      <c r="F20" s="263"/>
    </row>
    <row r="21" spans="1:10" ht="15.75">
      <c r="A21" s="85"/>
      <c r="B21" s="182" t="s">
        <v>214</v>
      </c>
      <c r="C21" s="186">
        <v>8250</v>
      </c>
      <c r="D21" s="96"/>
      <c r="E21" s="96"/>
      <c r="F21" s="263"/>
    </row>
    <row r="22" spans="1:10" ht="18.75">
      <c r="A22" s="85"/>
      <c r="B22" s="180" t="s">
        <v>217</v>
      </c>
      <c r="C22" s="186">
        <v>777.59999999999991</v>
      </c>
      <c r="D22" s="155"/>
      <c r="E22" s="155"/>
      <c r="F22" s="263"/>
    </row>
    <row r="23" spans="1:10" ht="20.100000000000001" customHeight="1">
      <c r="A23" s="85"/>
      <c r="B23" s="192" t="s">
        <v>225</v>
      </c>
      <c r="C23" s="186">
        <v>0</v>
      </c>
      <c r="D23" s="90"/>
      <c r="E23" s="90"/>
      <c r="F23" s="263"/>
    </row>
    <row r="24" spans="1:10" ht="20.100000000000001" customHeight="1">
      <c r="A24" s="85"/>
      <c r="B24" s="211" t="s">
        <v>166</v>
      </c>
      <c r="C24" s="186">
        <v>3194.3039203106264</v>
      </c>
      <c r="D24" s="155"/>
      <c r="E24" s="155"/>
      <c r="F24" s="263"/>
    </row>
    <row r="25" spans="1:10" ht="20.100000000000001" customHeight="1">
      <c r="A25" s="92" t="s">
        <v>27</v>
      </c>
      <c r="B25" s="60" t="s">
        <v>155</v>
      </c>
      <c r="C25" s="177">
        <v>25077.824499795879</v>
      </c>
      <c r="D25" s="90">
        <v>995</v>
      </c>
      <c r="E25" s="90">
        <v>25.203843718387819</v>
      </c>
      <c r="F25" s="263"/>
      <c r="J25" s="193"/>
    </row>
    <row r="26" spans="1:10" ht="18.75" hidden="1">
      <c r="A26" s="85" t="s">
        <v>3</v>
      </c>
      <c r="B26" s="93" t="s">
        <v>4</v>
      </c>
      <c r="C26" s="94"/>
      <c r="D26" s="90">
        <v>1500</v>
      </c>
      <c r="E26" s="95"/>
      <c r="F26" s="263"/>
    </row>
    <row r="27" spans="1:10" ht="18.75" hidden="1">
      <c r="A27" s="85" t="s">
        <v>5</v>
      </c>
      <c r="B27" s="93" t="s">
        <v>125</v>
      </c>
      <c r="C27" s="94"/>
      <c r="D27" s="90">
        <v>1500</v>
      </c>
      <c r="E27" s="95"/>
      <c r="F27" s="263"/>
    </row>
    <row r="28" spans="1:10" ht="18.75" hidden="1">
      <c r="A28" s="85" t="s">
        <v>6</v>
      </c>
      <c r="B28" s="93" t="s">
        <v>7</v>
      </c>
      <c r="C28" s="94"/>
      <c r="D28" s="90">
        <v>1500</v>
      </c>
      <c r="E28" s="95"/>
      <c r="F28" s="263"/>
    </row>
    <row r="29" spans="1:10" ht="17.25" customHeight="1">
      <c r="A29" s="183" t="s">
        <v>32</v>
      </c>
      <c r="B29" s="182" t="s">
        <v>211</v>
      </c>
      <c r="C29" s="176">
        <v>16941.29016929293</v>
      </c>
      <c r="D29" s="156"/>
      <c r="E29" s="95"/>
      <c r="F29" s="263"/>
    </row>
    <row r="30" spans="1:10" ht="18.75">
      <c r="A30" s="183" t="s">
        <v>33</v>
      </c>
      <c r="B30" s="182" t="s">
        <v>212</v>
      </c>
      <c r="C30" s="176">
        <v>5150.1522114650506</v>
      </c>
      <c r="D30" s="156"/>
      <c r="E30" s="95"/>
      <c r="F30" s="263"/>
    </row>
    <row r="31" spans="1:10" ht="18.75">
      <c r="A31" s="183" t="s">
        <v>34</v>
      </c>
      <c r="B31" s="182" t="s">
        <v>213</v>
      </c>
      <c r="C31" s="176">
        <v>1792.2</v>
      </c>
      <c r="D31" s="156"/>
      <c r="E31" s="95"/>
      <c r="F31" s="263"/>
    </row>
    <row r="32" spans="1:10" ht="18.75">
      <c r="A32" s="183" t="s">
        <v>72</v>
      </c>
      <c r="B32" s="180" t="s">
        <v>214</v>
      </c>
      <c r="C32" s="176">
        <v>1375</v>
      </c>
      <c r="D32" s="156"/>
      <c r="E32" s="95"/>
      <c r="F32" s="263"/>
    </row>
    <row r="33" spans="1:12" ht="18.75">
      <c r="A33" s="183" t="s">
        <v>220</v>
      </c>
      <c r="B33" s="180" t="s">
        <v>217</v>
      </c>
      <c r="C33" s="176">
        <v>417.2</v>
      </c>
      <c r="D33" s="156"/>
      <c r="E33" s="95"/>
      <c r="F33" s="263"/>
    </row>
    <row r="34" spans="1:12" ht="18.75">
      <c r="A34" s="183" t="s">
        <v>35</v>
      </c>
      <c r="B34" s="180" t="s">
        <v>166</v>
      </c>
      <c r="C34" s="176">
        <v>1194.1821190378992</v>
      </c>
      <c r="D34" s="208"/>
      <c r="E34" s="95"/>
      <c r="F34" s="263"/>
    </row>
    <row r="35" spans="1:12" ht="18.75" customHeight="1">
      <c r="A35" s="599">
        <v>2</v>
      </c>
      <c r="B35" s="600" t="s">
        <v>156</v>
      </c>
      <c r="C35" s="595"/>
      <c r="D35" s="602"/>
      <c r="E35" s="596"/>
      <c r="F35" s="263"/>
    </row>
    <row r="36" spans="1:12" ht="16.5" customHeight="1">
      <c r="A36" s="599"/>
      <c r="B36" s="601"/>
      <c r="C36" s="595"/>
      <c r="D36" s="603"/>
      <c r="E36" s="596"/>
      <c r="F36" s="263"/>
      <c r="L36" s="194"/>
    </row>
    <row r="37" spans="1:12" ht="19.5" hidden="1" customHeight="1" thickBot="1">
      <c r="A37" s="85" t="s">
        <v>8</v>
      </c>
      <c r="B37" s="93" t="s">
        <v>4</v>
      </c>
      <c r="C37" s="94"/>
      <c r="D37" s="238">
        <v>150</v>
      </c>
      <c r="E37" s="94"/>
      <c r="F37" s="263"/>
    </row>
    <row r="38" spans="1:12" ht="19.5" hidden="1" customHeight="1" thickBot="1">
      <c r="A38" s="85" t="s">
        <v>9</v>
      </c>
      <c r="B38" s="93" t="s">
        <v>125</v>
      </c>
      <c r="C38" s="94"/>
      <c r="D38" s="238">
        <v>150</v>
      </c>
      <c r="E38" s="94"/>
      <c r="F38" s="263"/>
    </row>
    <row r="39" spans="1:12" ht="19.5" hidden="1" customHeight="1" thickBot="1">
      <c r="A39" s="85" t="s">
        <v>10</v>
      </c>
      <c r="B39" s="93" t="s">
        <v>11</v>
      </c>
      <c r="C39" s="94"/>
      <c r="D39" s="238">
        <v>150</v>
      </c>
      <c r="E39" s="94"/>
      <c r="F39" s="263"/>
    </row>
    <row r="40" spans="1:12" ht="19.5" hidden="1" customHeight="1" thickBot="1">
      <c r="A40" s="85" t="s">
        <v>12</v>
      </c>
      <c r="B40" s="93" t="s">
        <v>7</v>
      </c>
      <c r="C40" s="94"/>
      <c r="D40" s="238">
        <v>150</v>
      </c>
      <c r="E40" s="94"/>
      <c r="F40" s="263"/>
    </row>
    <row r="41" spans="1:12" ht="43.5" customHeight="1">
      <c r="A41" s="92">
        <v>3</v>
      </c>
      <c r="B41" s="60" t="s">
        <v>157</v>
      </c>
      <c r="C41" s="177">
        <v>2487.4275499999999</v>
      </c>
      <c r="D41" s="238">
        <v>995</v>
      </c>
      <c r="E41" s="90">
        <v>2.4999271859296481</v>
      </c>
      <c r="F41" s="263"/>
      <c r="H41" s="53"/>
    </row>
    <row r="42" spans="1:12" ht="18.75">
      <c r="A42" s="183" t="s">
        <v>13</v>
      </c>
      <c r="B42" s="181" t="s">
        <v>158</v>
      </c>
      <c r="C42" s="259">
        <v>1157.4275499999999</v>
      </c>
      <c r="D42" s="259">
        <v>545</v>
      </c>
      <c r="E42" s="259">
        <v>2.1237202752293576</v>
      </c>
      <c r="F42" s="263"/>
    </row>
    <row r="43" spans="1:12" ht="18.75">
      <c r="A43" s="183" t="s">
        <v>14</v>
      </c>
      <c r="B43" s="181" t="s">
        <v>159</v>
      </c>
      <c r="C43" s="259">
        <v>330</v>
      </c>
      <c r="D43" s="259">
        <v>200</v>
      </c>
      <c r="E43" s="259">
        <v>1.65</v>
      </c>
      <c r="F43" s="263"/>
    </row>
    <row r="44" spans="1:12" ht="21" customHeight="1">
      <c r="A44" s="183" t="s">
        <v>15</v>
      </c>
      <c r="B44" s="181" t="s">
        <v>128</v>
      </c>
      <c r="C44" s="259">
        <v>0</v>
      </c>
      <c r="D44" s="259">
        <v>0</v>
      </c>
      <c r="E44" s="259"/>
      <c r="F44" s="263"/>
    </row>
    <row r="45" spans="1:12" ht="36" customHeight="1">
      <c r="A45" s="202" t="s">
        <v>16</v>
      </c>
      <c r="B45" s="93" t="s">
        <v>160</v>
      </c>
      <c r="C45" s="259">
        <v>1000</v>
      </c>
      <c r="D45" s="259">
        <v>250</v>
      </c>
      <c r="E45" s="259">
        <v>4</v>
      </c>
      <c r="F45" s="263"/>
    </row>
    <row r="46" spans="1:12" ht="34.5" customHeight="1">
      <c r="A46" s="203" t="s">
        <v>129</v>
      </c>
      <c r="B46" s="195" t="s">
        <v>161</v>
      </c>
      <c r="C46" s="259">
        <v>0</v>
      </c>
      <c r="D46" s="553">
        <v>0</v>
      </c>
      <c r="E46" s="94"/>
      <c r="F46" s="263"/>
    </row>
    <row r="47" spans="1:12" ht="23.25" customHeight="1">
      <c r="A47" s="592">
        <v>4</v>
      </c>
      <c r="B47" s="593" t="s">
        <v>162</v>
      </c>
      <c r="C47" s="716">
        <v>13190.279698909089</v>
      </c>
      <c r="D47" s="718">
        <v>995</v>
      </c>
      <c r="E47" s="717">
        <v>13.256562511466422</v>
      </c>
      <c r="F47" s="263"/>
    </row>
    <row r="48" spans="1:12" ht="1.5" customHeight="1">
      <c r="A48" s="592"/>
      <c r="B48" s="594"/>
      <c r="C48" s="716"/>
      <c r="D48" s="722">
        <v>150</v>
      </c>
      <c r="E48" s="717"/>
      <c r="F48" s="263"/>
    </row>
    <row r="49" spans="1:6" hidden="1">
      <c r="A49" s="204" t="s">
        <v>17</v>
      </c>
      <c r="B49" s="195" t="s">
        <v>4</v>
      </c>
      <c r="C49" s="719"/>
      <c r="D49" s="723"/>
      <c r="E49" s="720"/>
      <c r="F49" s="263"/>
    </row>
    <row r="50" spans="1:6" hidden="1">
      <c r="A50" s="204" t="s">
        <v>18</v>
      </c>
      <c r="B50" s="195" t="s">
        <v>125</v>
      </c>
      <c r="C50" s="719"/>
      <c r="D50" s="723"/>
      <c r="E50" s="720"/>
      <c r="F50" s="263"/>
    </row>
    <row r="51" spans="1:6" hidden="1">
      <c r="A51" s="204" t="s">
        <v>19</v>
      </c>
      <c r="B51" s="195" t="s">
        <v>7</v>
      </c>
      <c r="C51" s="719"/>
      <c r="D51" s="724"/>
      <c r="E51" s="720"/>
      <c r="F51" s="263"/>
    </row>
    <row r="52" spans="1:6" ht="18.75">
      <c r="A52" s="204" t="s">
        <v>86</v>
      </c>
      <c r="B52" s="196" t="s">
        <v>211</v>
      </c>
      <c r="C52" s="175">
        <v>8446.6036363636358</v>
      </c>
      <c r="D52" s="721"/>
      <c r="E52" s="95"/>
      <c r="F52" s="263"/>
    </row>
    <row r="53" spans="1:6" ht="18.75">
      <c r="A53" s="204" t="s">
        <v>87</v>
      </c>
      <c r="B53" s="196" t="s">
        <v>212</v>
      </c>
      <c r="C53" s="175">
        <v>2567.7675054545452</v>
      </c>
      <c r="D53" s="94"/>
      <c r="E53" s="95"/>
      <c r="F53" s="263"/>
    </row>
    <row r="54" spans="1:6" ht="18.75">
      <c r="A54" s="204" t="s">
        <v>88</v>
      </c>
      <c r="B54" s="196" t="s">
        <v>213</v>
      </c>
      <c r="C54" s="175">
        <v>1547.8</v>
      </c>
      <c r="D54" s="94"/>
      <c r="E54" s="95"/>
      <c r="F54" s="263"/>
    </row>
    <row r="55" spans="1:6" ht="18.75">
      <c r="A55" s="204" t="s">
        <v>226</v>
      </c>
      <c r="B55" s="196" t="s">
        <v>214</v>
      </c>
      <c r="C55" s="175">
        <v>1375</v>
      </c>
      <c r="D55" s="94"/>
      <c r="E55" s="95"/>
      <c r="F55" s="263"/>
    </row>
    <row r="56" spans="1:6" ht="18.75">
      <c r="A56" s="204" t="s">
        <v>248</v>
      </c>
      <c r="B56" s="180" t="s">
        <v>217</v>
      </c>
      <c r="C56" s="175">
        <v>172.8</v>
      </c>
      <c r="D56" s="94"/>
      <c r="E56" s="95"/>
      <c r="F56" s="263"/>
    </row>
    <row r="57" spans="1:6" ht="18.75">
      <c r="A57" s="204" t="s">
        <v>89</v>
      </c>
      <c r="B57" s="196" t="s">
        <v>166</v>
      </c>
      <c r="C57" s="175">
        <v>628.10855709090902</v>
      </c>
      <c r="D57" s="94"/>
      <c r="E57" s="95"/>
      <c r="F57" s="263"/>
    </row>
    <row r="58" spans="1:6" ht="35.25" customHeight="1">
      <c r="A58" s="205">
        <v>5</v>
      </c>
      <c r="B58" s="197" t="s">
        <v>163</v>
      </c>
      <c r="C58" s="177">
        <v>8986.4957699999995</v>
      </c>
      <c r="D58" s="238">
        <v>995</v>
      </c>
      <c r="E58" s="90">
        <v>9.0316540402010048</v>
      </c>
      <c r="F58" s="263"/>
    </row>
    <row r="59" spans="1:6" ht="18.75" hidden="1">
      <c r="A59" s="205" t="s">
        <v>21</v>
      </c>
      <c r="B59" s="195" t="s">
        <v>4</v>
      </c>
      <c r="C59" s="171"/>
      <c r="D59" s="94"/>
      <c r="E59" s="95"/>
      <c r="F59" s="263"/>
    </row>
    <row r="60" spans="1:6" ht="18.75" hidden="1">
      <c r="A60" s="205" t="s">
        <v>22</v>
      </c>
      <c r="B60" s="195" t="s">
        <v>125</v>
      </c>
      <c r="C60" s="171"/>
      <c r="D60" s="94"/>
      <c r="E60" s="95"/>
      <c r="F60" s="263"/>
    </row>
    <row r="61" spans="1:6" ht="18.75" hidden="1">
      <c r="A61" s="205" t="s">
        <v>23</v>
      </c>
      <c r="B61" s="195" t="s">
        <v>7</v>
      </c>
      <c r="C61" s="171"/>
      <c r="D61" s="94"/>
      <c r="E61" s="95"/>
      <c r="F61" s="263"/>
    </row>
    <row r="62" spans="1:6" ht="18.75">
      <c r="A62" s="205" t="s">
        <v>90</v>
      </c>
      <c r="B62" s="196" t="s">
        <v>211</v>
      </c>
      <c r="C62" s="175">
        <v>3399.9750000000004</v>
      </c>
      <c r="D62" s="94"/>
      <c r="E62" s="95"/>
      <c r="F62" s="263"/>
    </row>
    <row r="63" spans="1:6" ht="18.75">
      <c r="A63" s="205" t="s">
        <v>91</v>
      </c>
      <c r="B63" s="196" t="s">
        <v>212</v>
      </c>
      <c r="C63" s="175">
        <v>1033.5924</v>
      </c>
      <c r="D63" s="94"/>
      <c r="E63" s="95"/>
      <c r="F63" s="263"/>
    </row>
    <row r="64" spans="1:6" ht="18.75">
      <c r="A64" s="205" t="s">
        <v>92</v>
      </c>
      <c r="B64" s="196" t="s">
        <v>213</v>
      </c>
      <c r="C64" s="175">
        <v>4125</v>
      </c>
      <c r="D64" s="94"/>
      <c r="E64" s="95"/>
      <c r="F64" s="263"/>
    </row>
    <row r="65" spans="1:6" ht="18.75">
      <c r="A65" s="205" t="s">
        <v>227</v>
      </c>
      <c r="B65" s="198" t="s">
        <v>214</v>
      </c>
      <c r="C65" s="175">
        <v>4125</v>
      </c>
      <c r="D65" s="94"/>
      <c r="E65" s="95"/>
      <c r="F65" s="263"/>
    </row>
    <row r="66" spans="1:6" ht="18.75">
      <c r="A66" s="207" t="s">
        <v>93</v>
      </c>
      <c r="B66" s="198" t="s">
        <v>166</v>
      </c>
      <c r="C66" s="175">
        <v>427.92837000000003</v>
      </c>
      <c r="D66" s="94"/>
      <c r="E66" s="95"/>
      <c r="F66" s="263"/>
    </row>
    <row r="67" spans="1:6" ht="39" customHeight="1">
      <c r="A67" s="205">
        <v>6</v>
      </c>
      <c r="B67" s="197" t="s">
        <v>164</v>
      </c>
      <c r="C67" s="177">
        <v>19825.782357818181</v>
      </c>
      <c r="D67" s="238">
        <v>995</v>
      </c>
      <c r="E67" s="90">
        <v>19.925409404842394</v>
      </c>
      <c r="F67" s="263"/>
    </row>
    <row r="68" spans="1:6" s="98" customFormat="1" ht="18.75" hidden="1">
      <c r="A68" s="206" t="s">
        <v>24</v>
      </c>
      <c r="B68" s="199" t="s">
        <v>4</v>
      </c>
      <c r="C68" s="171"/>
      <c r="D68" s="94"/>
      <c r="E68" s="94"/>
      <c r="F68" s="263"/>
    </row>
    <row r="69" spans="1:6" s="98" customFormat="1" ht="18.75" hidden="1">
      <c r="A69" s="206" t="s">
        <v>25</v>
      </c>
      <c r="B69" s="199" t="s">
        <v>125</v>
      </c>
      <c r="C69" s="171"/>
      <c r="D69" s="94"/>
      <c r="E69" s="94"/>
      <c r="F69" s="263"/>
    </row>
    <row r="70" spans="1:6" s="98" customFormat="1" ht="19.5" hidden="1" thickBot="1">
      <c r="A70" s="206" t="s">
        <v>26</v>
      </c>
      <c r="B70" s="200" t="s">
        <v>7</v>
      </c>
      <c r="C70" s="172"/>
      <c r="D70" s="161"/>
      <c r="E70" s="161"/>
      <c r="F70" s="263"/>
    </row>
    <row r="71" spans="1:6" ht="18.75">
      <c r="A71" s="205" t="s">
        <v>96</v>
      </c>
      <c r="B71" s="198" t="s">
        <v>211</v>
      </c>
      <c r="C71" s="178">
        <v>5522.0072727272727</v>
      </c>
      <c r="D71" s="162"/>
      <c r="E71" s="163"/>
      <c r="F71" s="263"/>
    </row>
    <row r="72" spans="1:6" s="101" customFormat="1" ht="18.75" outlineLevel="1">
      <c r="A72" s="205" t="s">
        <v>97</v>
      </c>
      <c r="B72" s="198" t="s">
        <v>212</v>
      </c>
      <c r="C72" s="178">
        <v>1678.6902109090909</v>
      </c>
      <c r="D72" s="164"/>
      <c r="E72" s="164"/>
      <c r="F72" s="263"/>
    </row>
    <row r="73" spans="1:6" s="101" customFormat="1" ht="18.75" outlineLevel="1">
      <c r="A73" s="473" t="s">
        <v>98</v>
      </c>
      <c r="B73" s="198" t="s">
        <v>56</v>
      </c>
      <c r="C73" s="178">
        <v>10118.4</v>
      </c>
      <c r="D73" s="164"/>
      <c r="E73" s="164"/>
      <c r="F73" s="263"/>
    </row>
    <row r="74" spans="1:6" s="101" customFormat="1" ht="18.75" outlineLevel="1">
      <c r="A74" s="473" t="s">
        <v>218</v>
      </c>
      <c r="B74" s="198" t="s">
        <v>530</v>
      </c>
      <c r="C74" s="178">
        <v>6240</v>
      </c>
      <c r="D74" s="164"/>
      <c r="E74" s="164"/>
      <c r="F74" s="263"/>
    </row>
    <row r="75" spans="1:6" s="101" customFormat="1" ht="18.75" outlineLevel="1">
      <c r="A75" s="473" t="s">
        <v>219</v>
      </c>
      <c r="B75" s="198" t="s">
        <v>533</v>
      </c>
      <c r="C75" s="178">
        <v>1792</v>
      </c>
      <c r="D75" s="164"/>
      <c r="E75" s="164"/>
      <c r="F75" s="263"/>
    </row>
    <row r="76" spans="1:6" s="101" customFormat="1" ht="18.75" outlineLevel="1">
      <c r="A76" s="473" t="s">
        <v>535</v>
      </c>
      <c r="B76" s="198" t="s">
        <v>531</v>
      </c>
      <c r="C76" s="178">
        <v>864</v>
      </c>
      <c r="D76" s="164"/>
      <c r="E76" s="164"/>
      <c r="F76" s="263"/>
    </row>
    <row r="77" spans="1:6" s="101" customFormat="1" ht="18.75" outlineLevel="1">
      <c r="A77" s="473" t="s">
        <v>536</v>
      </c>
      <c r="B77" s="198" t="s">
        <v>532</v>
      </c>
      <c r="C77" s="178">
        <v>1040</v>
      </c>
      <c r="D77" s="164"/>
      <c r="E77" s="164"/>
      <c r="F77" s="263"/>
    </row>
    <row r="78" spans="1:6" s="101" customFormat="1" ht="18.75" outlineLevel="1">
      <c r="A78" s="473" t="s">
        <v>537</v>
      </c>
      <c r="B78" s="198" t="s">
        <v>534</v>
      </c>
      <c r="C78" s="178">
        <v>62.4</v>
      </c>
      <c r="D78" s="164"/>
      <c r="E78" s="164"/>
      <c r="F78" s="263"/>
    </row>
    <row r="79" spans="1:6" s="101" customFormat="1" ht="18.75" outlineLevel="1">
      <c r="A79" s="473" t="s">
        <v>538</v>
      </c>
      <c r="B79" s="198" t="s">
        <v>528</v>
      </c>
      <c r="C79" s="178">
        <v>80</v>
      </c>
      <c r="D79" s="164"/>
      <c r="E79" s="164"/>
      <c r="F79" s="263"/>
    </row>
    <row r="80" spans="1:6" s="101" customFormat="1" ht="18.75" outlineLevel="1">
      <c r="A80" s="473" t="s">
        <v>539</v>
      </c>
      <c r="B80" s="198" t="s">
        <v>529</v>
      </c>
      <c r="C80" s="178">
        <v>40</v>
      </c>
      <c r="D80" s="164"/>
      <c r="E80" s="164"/>
      <c r="F80" s="263"/>
    </row>
    <row r="81" spans="1:6" s="101" customFormat="1" ht="18.75">
      <c r="A81" s="205" t="s">
        <v>99</v>
      </c>
      <c r="B81" s="198" t="s">
        <v>213</v>
      </c>
      <c r="C81" s="178">
        <v>1562.6</v>
      </c>
      <c r="D81" s="164"/>
      <c r="E81" s="165"/>
      <c r="F81" s="263"/>
    </row>
    <row r="82" spans="1:6" s="101" customFormat="1" ht="18.75">
      <c r="A82" s="205" t="s">
        <v>540</v>
      </c>
      <c r="B82" s="198" t="s">
        <v>214</v>
      </c>
      <c r="C82" s="178">
        <v>1375</v>
      </c>
      <c r="D82" s="164"/>
      <c r="E82" s="165"/>
      <c r="F82" s="263"/>
    </row>
    <row r="83" spans="1:6" s="101" customFormat="1" ht="18.75">
      <c r="A83" s="205" t="s">
        <v>541</v>
      </c>
      <c r="B83" s="201" t="s">
        <v>216</v>
      </c>
      <c r="C83" s="178">
        <v>187.60000000000002</v>
      </c>
      <c r="D83" s="164"/>
      <c r="E83" s="165"/>
      <c r="F83" s="263"/>
    </row>
    <row r="84" spans="1:6" s="101" customFormat="1" ht="18.75">
      <c r="A84" s="207" t="s">
        <v>542</v>
      </c>
      <c r="B84" s="201" t="s">
        <v>166</v>
      </c>
      <c r="C84" s="178">
        <v>944.08487418181835</v>
      </c>
      <c r="D84" s="164"/>
      <c r="E84" s="165"/>
      <c r="F84" s="263"/>
    </row>
    <row r="85" spans="1:6" s="101" customFormat="1" ht="33.75" customHeight="1" outlineLevel="1">
      <c r="A85" s="725" t="str">
        <f>Прил.1!C16</f>
        <v xml:space="preserve"> Генеральный директор</v>
      </c>
      <c r="B85" s="102"/>
      <c r="C85" s="100"/>
      <c r="D85" s="100"/>
      <c r="E85" s="100" t="str">
        <f>Прил.1!F16</f>
        <v>Киселев В.В.</v>
      </c>
    </row>
    <row r="87" spans="1:6" s="101" customFormat="1" ht="18.75">
      <c r="A87" s="99"/>
      <c r="C87" s="100"/>
      <c r="D87" s="100"/>
    </row>
    <row r="91" spans="1:6">
      <c r="C91" s="53"/>
    </row>
  </sheetData>
  <mergeCells count="15">
    <mergeCell ref="A47:A48"/>
    <mergeCell ref="B47:B48"/>
    <mergeCell ref="C47:C48"/>
    <mergeCell ref="E47:E48"/>
    <mergeCell ref="C1:E1"/>
    <mergeCell ref="A3:E3"/>
    <mergeCell ref="A35:A36"/>
    <mergeCell ref="C35:C36"/>
    <mergeCell ref="E35:E36"/>
    <mergeCell ref="D35:D36"/>
    <mergeCell ref="B4:E4"/>
    <mergeCell ref="B35:B36"/>
    <mergeCell ref="A7:A8"/>
    <mergeCell ref="B7:B8"/>
    <mergeCell ref="C7:E7"/>
  </mergeCells>
  <phoneticPr fontId="39" type="noConversion"/>
  <pageMargins left="0.23622047244094491" right="0.23622047244094491" top="0.74803149606299213" bottom="0.74803149606299213" header="0.31496062992125984" footer="0.31496062992125984"/>
  <pageSetup paperSize="9" scale="56" orientation="portrait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6"/>
  <sheetViews>
    <sheetView topLeftCell="A14" workbookViewId="0">
      <selection sqref="A1:D35"/>
    </sheetView>
  </sheetViews>
  <sheetFormatPr defaultRowHeight="16.5"/>
  <cols>
    <col min="1" max="1" width="6.85546875" style="15" customWidth="1"/>
    <col min="2" max="2" width="56" style="15" customWidth="1"/>
    <col min="3" max="3" width="17.28515625" style="15" customWidth="1"/>
    <col min="4" max="4" width="19.7109375" style="15" customWidth="1"/>
    <col min="5" max="5" width="9.140625" style="15"/>
    <col min="6" max="6" width="10.140625" style="15" bestFit="1" customWidth="1"/>
    <col min="7" max="16384" width="9.140625" style="15"/>
  </cols>
  <sheetData>
    <row r="1" spans="1:7" ht="16.5" customHeight="1">
      <c r="C1" s="624" t="s">
        <v>203</v>
      </c>
      <c r="D1" s="624"/>
    </row>
    <row r="2" spans="1:7" ht="63" customHeight="1">
      <c r="A2" s="625" t="s">
        <v>564</v>
      </c>
      <c r="B2" s="625"/>
      <c r="C2" s="625"/>
      <c r="D2" s="625"/>
    </row>
    <row r="3" spans="1:7" ht="2.25" customHeight="1">
      <c r="B3" s="16"/>
      <c r="D3" s="17"/>
    </row>
    <row r="4" spans="1:7" ht="17.25" thickBot="1">
      <c r="B4" s="16"/>
      <c r="D4" s="17" t="s">
        <v>204</v>
      </c>
    </row>
    <row r="5" spans="1:7" ht="14.25" customHeight="1">
      <c r="A5" s="626" t="s">
        <v>36</v>
      </c>
      <c r="B5" s="629" t="s">
        <v>41</v>
      </c>
      <c r="C5" s="632" t="s">
        <v>562</v>
      </c>
      <c r="D5" s="635" t="s">
        <v>563</v>
      </c>
    </row>
    <row r="6" spans="1:7" ht="14.25" customHeight="1">
      <c r="A6" s="627"/>
      <c r="B6" s="630"/>
      <c r="C6" s="633"/>
      <c r="D6" s="636"/>
    </row>
    <row r="7" spans="1:7" ht="60" customHeight="1">
      <c r="A7" s="628"/>
      <c r="B7" s="631"/>
      <c r="C7" s="634"/>
      <c r="D7" s="637"/>
    </row>
    <row r="8" spans="1:7">
      <c r="A8" s="43">
        <v>1</v>
      </c>
      <c r="B8" s="18">
        <v>2</v>
      </c>
      <c r="C8" s="18">
        <v>3</v>
      </c>
      <c r="D8" s="44">
        <v>4</v>
      </c>
    </row>
    <row r="9" spans="1:7" s="20" customFormat="1" ht="30">
      <c r="A9" s="45" t="s">
        <v>27</v>
      </c>
      <c r="B9" s="19" t="s">
        <v>130</v>
      </c>
      <c r="C9" s="168">
        <v>12.41502</v>
      </c>
      <c r="D9" s="188">
        <v>67.08038232652315</v>
      </c>
      <c r="E9" s="187"/>
    </row>
    <row r="10" spans="1:7" s="20" customFormat="1" ht="15">
      <c r="A10" s="46" t="s">
        <v>3</v>
      </c>
      <c r="B10" s="19" t="s">
        <v>543</v>
      </c>
      <c r="C10" s="168"/>
      <c r="D10" s="188">
        <v>10.118399999999999</v>
      </c>
      <c r="E10" s="187"/>
    </row>
    <row r="11" spans="1:7" s="20" customFormat="1" ht="15">
      <c r="A11" s="46" t="s">
        <v>5</v>
      </c>
      <c r="B11" s="19" t="s">
        <v>229</v>
      </c>
      <c r="C11" s="150">
        <v>1.40269</v>
      </c>
      <c r="D11" s="213">
        <v>0.77759999999999996</v>
      </c>
      <c r="E11" s="187"/>
    </row>
    <row r="12" spans="1:7" s="20" customFormat="1" ht="15">
      <c r="A12" s="46" t="s">
        <v>6</v>
      </c>
      <c r="B12" s="21" t="s">
        <v>37</v>
      </c>
      <c r="C12" s="150"/>
      <c r="D12" s="151"/>
      <c r="E12" s="187"/>
    </row>
    <row r="13" spans="1:7" s="20" customFormat="1" ht="15">
      <c r="A13" s="46" t="s">
        <v>38</v>
      </c>
      <c r="B13" s="21" t="s">
        <v>205</v>
      </c>
      <c r="C13" s="150">
        <v>7.2453000000000003</v>
      </c>
      <c r="D13" s="170">
        <v>34.309876078383837</v>
      </c>
      <c r="E13" s="187"/>
      <c r="F13" s="159"/>
    </row>
    <row r="14" spans="1:7" s="20" customFormat="1" ht="15">
      <c r="A14" s="46" t="s">
        <v>39</v>
      </c>
      <c r="B14" s="37" t="s">
        <v>206</v>
      </c>
      <c r="C14" s="371">
        <v>2.2025700000000001</v>
      </c>
      <c r="D14" s="170">
        <v>10.430202327828686</v>
      </c>
      <c r="E14" s="187"/>
      <c r="F14" s="159"/>
      <c r="G14" s="159"/>
    </row>
    <row r="15" spans="1:7" s="20" customFormat="1" ht="15">
      <c r="A15" s="46" t="s">
        <v>40</v>
      </c>
      <c r="B15" s="19" t="s">
        <v>108</v>
      </c>
      <c r="C15" s="188">
        <v>1.56446</v>
      </c>
      <c r="D15" s="188">
        <v>11.444303920310627</v>
      </c>
      <c r="E15" s="187"/>
    </row>
    <row r="16" spans="1:7" s="20" customFormat="1" ht="15">
      <c r="A16" s="46" t="s">
        <v>42</v>
      </c>
      <c r="B16" s="22" t="s">
        <v>43</v>
      </c>
      <c r="C16" s="371">
        <v>1.03125</v>
      </c>
      <c r="D16" s="170">
        <v>8.25</v>
      </c>
      <c r="E16" s="187"/>
    </row>
    <row r="17" spans="1:6" s="20" customFormat="1" ht="15">
      <c r="A17" s="46"/>
      <c r="B17" s="169" t="s">
        <v>221</v>
      </c>
      <c r="C17" s="371"/>
      <c r="D17" s="170"/>
      <c r="E17" s="187"/>
    </row>
    <row r="18" spans="1:6" s="20" customFormat="1" ht="30" customHeight="1">
      <c r="A18" s="46" t="s">
        <v>44</v>
      </c>
      <c r="B18" s="22" t="s">
        <v>207</v>
      </c>
      <c r="C18" s="371"/>
      <c r="D18" s="151"/>
      <c r="E18" s="187"/>
    </row>
    <row r="19" spans="1:6" s="20" customFormat="1" ht="15">
      <c r="A19" s="46" t="s">
        <v>45</v>
      </c>
      <c r="B19" s="22" t="s">
        <v>109</v>
      </c>
      <c r="C19" s="372">
        <v>0.53320999999999996</v>
      </c>
      <c r="D19" s="188">
        <v>3.1943039203106265</v>
      </c>
      <c r="E19" s="187"/>
    </row>
    <row r="20" spans="1:6" s="20" customFormat="1" ht="15">
      <c r="A20" s="46" t="s">
        <v>544</v>
      </c>
      <c r="B20" s="21" t="s">
        <v>46</v>
      </c>
      <c r="C20" s="371"/>
      <c r="D20" s="151"/>
      <c r="E20" s="187"/>
    </row>
    <row r="21" spans="1:6" s="20" customFormat="1" ht="15">
      <c r="A21" s="46" t="s">
        <v>545</v>
      </c>
      <c r="B21" s="21" t="s">
        <v>54</v>
      </c>
      <c r="C21" s="371"/>
      <c r="D21" s="151"/>
      <c r="E21" s="187"/>
    </row>
    <row r="22" spans="1:6" s="20" customFormat="1" ht="30">
      <c r="A22" s="46" t="s">
        <v>546</v>
      </c>
      <c r="B22" s="21" t="s">
        <v>47</v>
      </c>
      <c r="C22" s="371"/>
      <c r="D22" s="151"/>
      <c r="E22" s="187"/>
    </row>
    <row r="23" spans="1:6" s="20" customFormat="1" ht="15">
      <c r="A23" s="46" t="s">
        <v>553</v>
      </c>
      <c r="B23" s="21" t="s">
        <v>48</v>
      </c>
      <c r="C23" s="371"/>
      <c r="D23" s="151"/>
      <c r="E23" s="187"/>
    </row>
    <row r="24" spans="1:6" s="20" customFormat="1" ht="30">
      <c r="A24" s="46" t="s">
        <v>547</v>
      </c>
      <c r="B24" s="21" t="s">
        <v>230</v>
      </c>
      <c r="C24" s="371">
        <v>0.53320999999999996</v>
      </c>
      <c r="D24" s="170">
        <v>3.1943039203106265</v>
      </c>
      <c r="E24" s="187"/>
    </row>
    <row r="25" spans="1:6" s="20" customFormat="1" ht="15">
      <c r="A25" s="46" t="s">
        <v>548</v>
      </c>
      <c r="B25" s="21" t="s">
        <v>49</v>
      </c>
      <c r="C25" s="372"/>
      <c r="D25" s="190">
        <v>0</v>
      </c>
      <c r="E25" s="187"/>
    </row>
    <row r="26" spans="1:6" s="20" customFormat="1" ht="15">
      <c r="A26" s="46" t="s">
        <v>549</v>
      </c>
      <c r="B26" s="22" t="s">
        <v>50</v>
      </c>
      <c r="C26" s="373"/>
      <c r="D26" s="152"/>
    </row>
    <row r="27" spans="1:6" s="20" customFormat="1" ht="15">
      <c r="A27" s="46" t="s">
        <v>550</v>
      </c>
      <c r="B27" s="22" t="s">
        <v>51</v>
      </c>
      <c r="C27" s="374"/>
      <c r="D27" s="152"/>
    </row>
    <row r="28" spans="1:6" s="20" customFormat="1" ht="15">
      <c r="A28" s="46" t="s">
        <v>551</v>
      </c>
      <c r="B28" s="22" t="s">
        <v>208</v>
      </c>
      <c r="C28" s="371"/>
      <c r="D28" s="152"/>
    </row>
    <row r="29" spans="1:6" s="20" customFormat="1" ht="30">
      <c r="A29" s="46" t="s">
        <v>552</v>
      </c>
      <c r="B29" s="22" t="s">
        <v>55</v>
      </c>
      <c r="C29" s="371"/>
      <c r="D29" s="152"/>
    </row>
    <row r="30" spans="1:6" s="20" customFormat="1" ht="60">
      <c r="A30" s="45" t="s">
        <v>28</v>
      </c>
      <c r="B30" s="21" t="s">
        <v>209</v>
      </c>
      <c r="C30" s="371">
        <v>73.220339999999993</v>
      </c>
      <c r="D30" s="170">
        <v>2487.4275499999999</v>
      </c>
    </row>
    <row r="31" spans="1:6" s="20" customFormat="1" ht="15">
      <c r="A31" s="45" t="s">
        <v>29</v>
      </c>
      <c r="B31" s="21" t="s">
        <v>52</v>
      </c>
      <c r="C31" s="153"/>
      <c r="D31" s="154"/>
    </row>
    <row r="32" spans="1:6" s="34" customFormat="1" thickBot="1">
      <c r="A32" s="47" t="s">
        <v>30</v>
      </c>
      <c r="B32" s="48" t="s">
        <v>53</v>
      </c>
      <c r="C32" s="189">
        <v>85.635359999999991</v>
      </c>
      <c r="D32" s="189">
        <v>2554.5079323265231</v>
      </c>
      <c r="F32" s="212"/>
    </row>
    <row r="33" spans="1:4" s="20" customFormat="1" ht="11.25">
      <c r="A33" s="23"/>
      <c r="B33" s="24"/>
      <c r="C33" s="25"/>
      <c r="D33" s="25"/>
    </row>
    <row r="35" spans="1:4" ht="18.75">
      <c r="A35" s="27" t="str">
        <f>Прил.1!C16</f>
        <v xml:space="preserve"> Генеральный директор</v>
      </c>
      <c r="B35" s="556"/>
      <c r="C35" s="556"/>
      <c r="D35" s="29" t="str">
        <f>Прил.2!E85</f>
        <v>Киселев В.В.</v>
      </c>
    </row>
    <row r="36" spans="1:4">
      <c r="D36" s="51"/>
    </row>
    <row r="37" spans="1:4">
      <c r="D37" s="51"/>
    </row>
    <row r="39" spans="1:4">
      <c r="D39" s="51"/>
    </row>
    <row r="46" spans="1:4">
      <c r="D46" s="26"/>
    </row>
  </sheetData>
  <mergeCells count="6">
    <mergeCell ref="C1:D1"/>
    <mergeCell ref="A2:D2"/>
    <mergeCell ref="A5:A7"/>
    <mergeCell ref="B5:B7"/>
    <mergeCell ref="C5:C7"/>
    <mergeCell ref="D5:D7"/>
  </mergeCells>
  <pageMargins left="0.23622047244094491" right="0.23622047244094491" top="0.74803149606299213" bottom="0.74803149606299213" header="0.31496062992125984" footer="0.31496062992125984"/>
  <pageSetup paperSize="9" scale="9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N21"/>
  <sheetViews>
    <sheetView topLeftCell="A10" workbookViewId="0">
      <selection activeCell="P35" sqref="P35"/>
    </sheetView>
  </sheetViews>
  <sheetFormatPr defaultRowHeight="15"/>
  <cols>
    <col min="1" max="1" width="5" style="268" customWidth="1"/>
    <col min="2" max="2" width="27.42578125" style="268" customWidth="1"/>
    <col min="3" max="3" width="9.5703125" style="268" customWidth="1"/>
    <col min="4" max="4" width="14.28515625" style="268" customWidth="1"/>
    <col min="5" max="5" width="9.5703125" style="268" customWidth="1"/>
    <col min="6" max="6" width="14.140625" style="268" customWidth="1"/>
    <col min="7" max="7" width="11" style="268" customWidth="1"/>
    <col min="8" max="8" width="8.5703125" style="268" hidden="1" customWidth="1"/>
    <col min="9" max="9" width="12" style="268" customWidth="1"/>
    <col min="10" max="10" width="8" style="268" hidden="1" customWidth="1"/>
    <col min="11" max="11" width="11.28515625" style="268" customWidth="1"/>
    <col min="12" max="12" width="8.85546875" style="268" hidden="1" customWidth="1"/>
    <col min="13" max="13" width="11" style="268" customWidth="1"/>
    <col min="14" max="14" width="0.28515625" style="268" customWidth="1"/>
    <col min="15" max="16384" width="9.140625" style="268"/>
  </cols>
  <sheetData>
    <row r="1" spans="1:14" ht="15.75" customHeight="1">
      <c r="A1" s="644" t="s">
        <v>357</v>
      </c>
      <c r="B1" s="644"/>
      <c r="C1" s="644"/>
      <c r="D1" s="644"/>
      <c r="E1" s="644"/>
      <c r="F1" s="644"/>
      <c r="G1" s="644"/>
      <c r="H1" s="644"/>
      <c r="I1" s="644"/>
      <c r="J1" s="644"/>
      <c r="K1" s="644"/>
      <c r="L1" s="644"/>
      <c r="M1" s="644"/>
      <c r="N1" s="644"/>
    </row>
    <row r="2" spans="1:14" ht="10.5" customHeight="1">
      <c r="J2" s="645"/>
      <c r="K2" s="645"/>
      <c r="L2" s="645"/>
      <c r="M2" s="645"/>
      <c r="N2" s="645"/>
    </row>
    <row r="3" spans="1:14">
      <c r="A3" s="644" t="s">
        <v>491</v>
      </c>
      <c r="B3" s="644"/>
      <c r="C3" s="644"/>
      <c r="D3" s="644"/>
      <c r="E3" s="644"/>
      <c r="F3" s="644"/>
      <c r="G3" s="644"/>
      <c r="H3" s="644"/>
      <c r="I3" s="644"/>
      <c r="J3" s="644"/>
      <c r="K3" s="644"/>
      <c r="L3" s="644"/>
      <c r="M3" s="644"/>
      <c r="N3" s="644"/>
    </row>
    <row r="4" spans="1:14" ht="9.75" customHeight="1">
      <c r="A4" s="646" t="s">
        <v>421</v>
      </c>
      <c r="B4" s="646"/>
      <c r="C4" s="646"/>
      <c r="D4" s="646"/>
      <c r="E4" s="646"/>
      <c r="F4" s="646"/>
      <c r="G4" s="646"/>
      <c r="H4" s="646"/>
      <c r="I4" s="646"/>
      <c r="J4" s="646"/>
      <c r="K4" s="646"/>
      <c r="L4" s="646"/>
      <c r="M4" s="646"/>
      <c r="N4" s="646"/>
    </row>
    <row r="5" spans="1:14" ht="9" customHeight="1">
      <c r="A5" s="647"/>
      <c r="B5" s="647"/>
      <c r="C5" s="647"/>
      <c r="D5" s="647"/>
      <c r="E5" s="647"/>
      <c r="F5" s="647"/>
      <c r="G5" s="647"/>
      <c r="H5" s="647"/>
      <c r="I5" s="647"/>
      <c r="J5" s="647"/>
      <c r="K5" s="647"/>
      <c r="L5" s="647"/>
      <c r="M5" s="647"/>
      <c r="N5" s="647"/>
    </row>
    <row r="6" spans="1:14" ht="18.75" customHeight="1">
      <c r="A6" s="314"/>
      <c r="B6" s="314"/>
      <c r="C6" s="314"/>
      <c r="D6" s="315"/>
      <c r="E6" s="315"/>
      <c r="F6" s="314"/>
      <c r="G6" s="315"/>
      <c r="H6" s="315"/>
      <c r="I6" s="315"/>
      <c r="J6" s="315"/>
      <c r="K6" s="315"/>
      <c r="L6" s="315"/>
      <c r="M6" s="315"/>
      <c r="N6" s="315"/>
    </row>
    <row r="7" spans="1:14" ht="78" customHeight="1">
      <c r="A7" s="648" t="s">
        <v>31</v>
      </c>
      <c r="B7" s="650" t="s">
        <v>358</v>
      </c>
      <c r="C7" s="651"/>
      <c r="D7" s="654" t="s">
        <v>359</v>
      </c>
      <c r="E7" s="654" t="s">
        <v>360</v>
      </c>
      <c r="F7" s="655" t="s">
        <v>361</v>
      </c>
      <c r="G7" s="657" t="s">
        <v>362</v>
      </c>
      <c r="H7" s="658"/>
      <c r="I7" s="657" t="s">
        <v>363</v>
      </c>
      <c r="J7" s="658"/>
      <c r="K7" s="657" t="s">
        <v>364</v>
      </c>
      <c r="L7" s="658"/>
      <c r="M7" s="659" t="s">
        <v>365</v>
      </c>
      <c r="N7" s="659"/>
    </row>
    <row r="8" spans="1:14" ht="153" customHeight="1">
      <c r="A8" s="649"/>
      <c r="B8" s="652"/>
      <c r="C8" s="653"/>
      <c r="D8" s="654"/>
      <c r="E8" s="654"/>
      <c r="F8" s="656"/>
      <c r="G8" s="316" t="s">
        <v>366</v>
      </c>
      <c r="H8" s="316" t="s">
        <v>367</v>
      </c>
      <c r="I8" s="316" t="s">
        <v>366</v>
      </c>
      <c r="J8" s="316" t="s">
        <v>367</v>
      </c>
      <c r="K8" s="316" t="s">
        <v>366</v>
      </c>
      <c r="L8" s="316" t="s">
        <v>367</v>
      </c>
      <c r="M8" s="316" t="s">
        <v>366</v>
      </c>
      <c r="N8" s="316" t="s">
        <v>367</v>
      </c>
    </row>
    <row r="9" spans="1:14">
      <c r="A9" s="298">
        <v>1</v>
      </c>
      <c r="B9" s="638">
        <v>2</v>
      </c>
      <c r="C9" s="638"/>
      <c r="D9" s="298">
        <v>3</v>
      </c>
      <c r="E9" s="298">
        <v>4</v>
      </c>
      <c r="F9" s="298">
        <v>5</v>
      </c>
      <c r="G9" s="317">
        <v>6</v>
      </c>
      <c r="H9" s="317">
        <v>7</v>
      </c>
      <c r="I9" s="317">
        <v>8</v>
      </c>
      <c r="J9" s="317">
        <v>9</v>
      </c>
      <c r="K9" s="317">
        <v>10</v>
      </c>
      <c r="L9" s="317">
        <v>11</v>
      </c>
      <c r="M9" s="317">
        <v>12</v>
      </c>
      <c r="N9" s="317">
        <v>13</v>
      </c>
    </row>
    <row r="10" spans="1:14" ht="54.75" customHeight="1">
      <c r="A10" s="299"/>
      <c r="B10" s="639" t="s">
        <v>368</v>
      </c>
      <c r="C10" s="639"/>
      <c r="D10" s="300">
        <f>SUM(D12:D15)</f>
        <v>1724.924116967738</v>
      </c>
      <c r="E10" s="301">
        <f>'расчет (2)'!E41</f>
        <v>995</v>
      </c>
      <c r="F10" s="302">
        <f>D10*1000/E10</f>
        <v>1733.5920773545104</v>
      </c>
      <c r="G10" s="318">
        <f>G12+G13+G14+G15</f>
        <v>1118.0063721087192</v>
      </c>
      <c r="H10" s="318"/>
      <c r="I10" s="318">
        <f t="shared" ref="I10:K10" si="0">I12+I13+I14+I15</f>
        <v>559.00318605435962</v>
      </c>
      <c r="J10" s="318"/>
      <c r="K10" s="318">
        <f t="shared" si="0"/>
        <v>47.914558804659393</v>
      </c>
      <c r="L10" s="318"/>
      <c r="M10" s="318">
        <f t="shared" ref="M10" si="1">M12+M13+M14+M15</f>
        <v>19.3</v>
      </c>
      <c r="N10" s="319"/>
    </row>
    <row r="11" spans="1:14" ht="54.75" customHeight="1">
      <c r="A11" s="299"/>
      <c r="B11" s="639" t="s">
        <v>372</v>
      </c>
      <c r="C11" s="639"/>
      <c r="D11" s="304">
        <f>G11+H11+I11+J11+K11+L11</f>
        <v>1493.8427971677384</v>
      </c>
      <c r="E11" s="301">
        <f>E10</f>
        <v>995</v>
      </c>
      <c r="F11" s="302">
        <f t="shared" ref="F11:F15" si="2">D11*1000/E11</f>
        <v>1501.3495448921994</v>
      </c>
      <c r="G11" s="318">
        <f>G12+G13+G15</f>
        <v>968.23144260871925</v>
      </c>
      <c r="H11" s="318"/>
      <c r="I11" s="318">
        <f t="shared" ref="I11:M11" si="3">I12+I13+I15</f>
        <v>484.11572130435962</v>
      </c>
      <c r="J11" s="318"/>
      <c r="K11" s="318">
        <f t="shared" si="3"/>
        <v>41.495633254659396</v>
      </c>
      <c r="L11" s="318"/>
      <c r="M11" s="318">
        <f t="shared" si="3"/>
        <v>16.5</v>
      </c>
      <c r="N11" s="319"/>
    </row>
    <row r="12" spans="1:14" ht="48" customHeight="1">
      <c r="A12" s="303" t="s">
        <v>27</v>
      </c>
      <c r="B12" s="640" t="s">
        <v>369</v>
      </c>
      <c r="C12" s="641"/>
      <c r="D12" s="304">
        <f>G12+H12+I12+J12+K12+L12</f>
        <v>644.85834428046542</v>
      </c>
      <c r="E12" s="301">
        <f t="shared" ref="E12:E15" si="4">E11</f>
        <v>995</v>
      </c>
      <c r="F12" s="302">
        <f t="shared" si="2"/>
        <v>648.09883847282958</v>
      </c>
      <c r="G12" s="320">
        <f>'расчет (2)'!S25</f>
        <v>417.96374166326467</v>
      </c>
      <c r="H12" s="320"/>
      <c r="I12" s="320">
        <f>'расчет (2)'!V25</f>
        <v>208.98187083163234</v>
      </c>
      <c r="J12" s="320"/>
      <c r="K12" s="321">
        <f>'расчет (2)'!Y25</f>
        <v>17.912731785568486</v>
      </c>
      <c r="L12" s="321"/>
      <c r="M12" s="322">
        <v>8</v>
      </c>
      <c r="N12" s="322"/>
    </row>
    <row r="13" spans="1:14" ht="32.25" customHeight="1">
      <c r="A13" s="303">
        <v>2</v>
      </c>
      <c r="B13" s="640" t="s">
        <v>370</v>
      </c>
      <c r="C13" s="641"/>
      <c r="D13" s="304">
        <f t="shared" ref="D13:D15" si="5">G13+H13+I13+J13+K13+L13</f>
        <v>339.17862082909085</v>
      </c>
      <c r="E13" s="301">
        <f t="shared" si="4"/>
        <v>995</v>
      </c>
      <c r="F13" s="302">
        <f t="shared" si="2"/>
        <v>340.8830360091365</v>
      </c>
      <c r="G13" s="320">
        <f>'расчет (2)'!S47</f>
        <v>219.83799498181816</v>
      </c>
      <c r="H13" s="320"/>
      <c r="I13" s="320">
        <f>'расчет (2)'!V47</f>
        <v>109.91899749090908</v>
      </c>
      <c r="J13" s="320"/>
      <c r="K13" s="323">
        <f>'расчет (2)'!Y47</f>
        <v>9.4216283563636356</v>
      </c>
      <c r="L13" s="323"/>
      <c r="M13" s="322">
        <v>5.2</v>
      </c>
      <c r="N13" s="322"/>
    </row>
    <row r="14" spans="1:14" ht="46.5" customHeight="1">
      <c r="A14" s="303">
        <v>3</v>
      </c>
      <c r="B14" s="640" t="s">
        <v>371</v>
      </c>
      <c r="C14" s="641"/>
      <c r="D14" s="304">
        <f t="shared" si="5"/>
        <v>231.08131979999999</v>
      </c>
      <c r="E14" s="301">
        <f t="shared" si="4"/>
        <v>995</v>
      </c>
      <c r="F14" s="302">
        <f t="shared" si="2"/>
        <v>232.24253246231154</v>
      </c>
      <c r="G14" s="320">
        <f>'расчет (2)'!S58</f>
        <v>149.77492949999998</v>
      </c>
      <c r="H14" s="320"/>
      <c r="I14" s="320">
        <f>'расчет (2)'!V58</f>
        <v>74.887464749999992</v>
      </c>
      <c r="J14" s="320"/>
      <c r="K14" s="323">
        <f>'расчет (2)'!Y58</f>
        <v>6.41892555</v>
      </c>
      <c r="L14" s="323"/>
      <c r="M14" s="322">
        <v>2.8</v>
      </c>
      <c r="N14" s="322"/>
    </row>
    <row r="15" spans="1:14" ht="51" customHeight="1">
      <c r="A15" s="303">
        <v>4</v>
      </c>
      <c r="B15" s="640" t="s">
        <v>164</v>
      </c>
      <c r="C15" s="641"/>
      <c r="D15" s="304">
        <f t="shared" si="5"/>
        <v>509.80583205818181</v>
      </c>
      <c r="E15" s="301">
        <f t="shared" si="4"/>
        <v>995</v>
      </c>
      <c r="F15" s="302">
        <f t="shared" si="2"/>
        <v>512.36767041023302</v>
      </c>
      <c r="G15" s="320">
        <f>'расчет (2)'!S67</f>
        <v>330.42970596363637</v>
      </c>
      <c r="H15" s="324"/>
      <c r="I15" s="320">
        <f>'расчет (2)'!V67</f>
        <v>165.21485298181818</v>
      </c>
      <c r="J15" s="320"/>
      <c r="K15" s="323">
        <f>'расчет (2)'!Y67</f>
        <v>14.161273112727272</v>
      </c>
      <c r="L15" s="323"/>
      <c r="M15" s="325">
        <v>3.3</v>
      </c>
      <c r="N15" s="322"/>
    </row>
    <row r="16" spans="1:14" ht="27" customHeight="1">
      <c r="A16" s="326"/>
      <c r="B16" s="326"/>
      <c r="C16" s="326"/>
      <c r="D16" s="326"/>
      <c r="E16" s="326"/>
      <c r="F16" s="326"/>
    </row>
    <row r="17" spans="1:13" ht="15" customHeight="1">
      <c r="A17" s="326"/>
      <c r="B17" s="642"/>
      <c r="C17" s="642"/>
      <c r="E17" s="290"/>
    </row>
    <row r="18" spans="1:13" ht="30.75" customHeight="1">
      <c r="B18" s="643" t="s">
        <v>210</v>
      </c>
      <c r="C18" s="643"/>
      <c r="D18" s="327"/>
      <c r="E18" s="290"/>
      <c r="F18" s="305"/>
      <c r="G18" s="305"/>
      <c r="H18" s="305"/>
      <c r="I18" s="305"/>
      <c r="J18" s="305"/>
      <c r="K18" s="305"/>
      <c r="L18" s="305"/>
      <c r="M18" s="306"/>
    </row>
    <row r="19" spans="1:13" ht="15.75">
      <c r="B19" s="642"/>
      <c r="C19" s="642"/>
      <c r="E19" s="290"/>
      <c r="F19" s="307"/>
      <c r="G19" s="307"/>
      <c r="H19" s="307"/>
      <c r="I19" s="307"/>
      <c r="J19" s="307"/>
      <c r="K19" s="307"/>
      <c r="L19" s="307"/>
    </row>
    <row r="20" spans="1:13">
      <c r="E20" s="290"/>
    </row>
    <row r="21" spans="1:13">
      <c r="C21" s="290"/>
    </row>
  </sheetData>
  <mergeCells count="23">
    <mergeCell ref="A1:N1"/>
    <mergeCell ref="J2:N2"/>
    <mergeCell ref="A3:N3"/>
    <mergeCell ref="A4:N5"/>
    <mergeCell ref="A7:A8"/>
    <mergeCell ref="B7:C8"/>
    <mergeCell ref="D7:D8"/>
    <mergeCell ref="E7:E8"/>
    <mergeCell ref="F7:F8"/>
    <mergeCell ref="G7:H7"/>
    <mergeCell ref="M7:N7"/>
    <mergeCell ref="I7:J7"/>
    <mergeCell ref="K7:L7"/>
    <mergeCell ref="B9:C9"/>
    <mergeCell ref="B10:C10"/>
    <mergeCell ref="B12:C12"/>
    <mergeCell ref="B13:C13"/>
    <mergeCell ref="B19:C19"/>
    <mergeCell ref="B11:C11"/>
    <mergeCell ref="B18:C18"/>
    <mergeCell ref="B14:C14"/>
    <mergeCell ref="B15:C15"/>
    <mergeCell ref="B17:C17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headerFooter>
    <oddFooter>&amp;L&amp;A&amp;C&amp;P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F68"/>
  <sheetViews>
    <sheetView workbookViewId="0">
      <selection activeCell="D13" sqref="D13"/>
    </sheetView>
  </sheetViews>
  <sheetFormatPr defaultRowHeight="15"/>
  <cols>
    <col min="1" max="2" width="17" customWidth="1"/>
    <col min="3" max="3" width="17.42578125" customWidth="1"/>
    <col min="4" max="4" width="15.5703125" customWidth="1"/>
    <col min="5" max="5" width="17" customWidth="1"/>
    <col min="6" max="6" width="15.7109375" customWidth="1"/>
  </cols>
  <sheetData>
    <row r="1" spans="1:5" ht="57.75" customHeight="1">
      <c r="A1" s="660" t="s">
        <v>423</v>
      </c>
      <c r="B1" s="660"/>
      <c r="C1" s="660"/>
      <c r="D1" s="660"/>
      <c r="E1" s="660"/>
    </row>
    <row r="4" spans="1:5" ht="69" customHeight="1">
      <c r="A4" s="681" t="s">
        <v>392</v>
      </c>
      <c r="B4" s="681"/>
      <c r="C4" s="681"/>
      <c r="D4" s="681"/>
      <c r="E4" s="681"/>
    </row>
    <row r="5" spans="1:5" ht="24" customHeight="1" thickBot="1">
      <c r="E5" s="336" t="s">
        <v>394</v>
      </c>
    </row>
    <row r="6" spans="1:5" ht="16.5" customHeight="1" thickBot="1">
      <c r="A6" s="673" t="s">
        <v>381</v>
      </c>
      <c r="B6" s="676" t="s">
        <v>382</v>
      </c>
      <c r="C6" s="677"/>
      <c r="D6" s="677"/>
      <c r="E6" s="678"/>
    </row>
    <row r="7" spans="1:5" ht="82.5" customHeight="1" thickBot="1">
      <c r="A7" s="674"/>
      <c r="B7" s="682" t="s">
        <v>383</v>
      </c>
      <c r="C7" s="678"/>
      <c r="D7" s="682" t="s">
        <v>384</v>
      </c>
      <c r="E7" s="678"/>
    </row>
    <row r="8" spans="1:5" ht="30.75" thickBot="1">
      <c r="A8" s="675"/>
      <c r="B8" s="329" t="s">
        <v>385</v>
      </c>
      <c r="C8" s="329" t="s">
        <v>386</v>
      </c>
      <c r="D8" s="329" t="s">
        <v>385</v>
      </c>
      <c r="E8" s="329" t="s">
        <v>386</v>
      </c>
    </row>
    <row r="9" spans="1:5" ht="32.25" thickBot="1">
      <c r="A9" s="330" t="s">
        <v>387</v>
      </c>
      <c r="B9" s="331">
        <f>'1.-Сведения о ст-ве -ВЛ, КЛ'!J9*1000</f>
        <v>80591.399389079801</v>
      </c>
      <c r="C9" s="332">
        <f>B9*1.4</f>
        <v>112827.95914471171</v>
      </c>
      <c r="D9" s="331">
        <f>B9*1.1</f>
        <v>88650.53932798779</v>
      </c>
      <c r="E9" s="331">
        <f>D9*1.4</f>
        <v>124110.75505918289</v>
      </c>
    </row>
    <row r="10" spans="1:5" ht="48" thickBot="1">
      <c r="A10" s="330" t="s">
        <v>388</v>
      </c>
      <c r="B10" s="331">
        <f>D10/1.1</f>
        <v>325679.47516401124</v>
      </c>
      <c r="C10" s="332">
        <f t="shared" ref="C10:C13" si="0">B10*1.4</f>
        <v>455951.26522961573</v>
      </c>
      <c r="D10" s="331">
        <f>'1.-Сведения о ст-ве -ВЛ, КЛ'!J19*1000</f>
        <v>358247.42268041242</v>
      </c>
      <c r="E10" s="331">
        <f t="shared" ref="E10:E13" si="1">D10*1.4</f>
        <v>501546.39175257733</v>
      </c>
    </row>
    <row r="11" spans="1:5" ht="48" thickBot="1">
      <c r="A11" s="330" t="s">
        <v>389</v>
      </c>
      <c r="B11" s="331" t="e">
        <f>'1.-Сведения о ст-ве -ВЛ, КЛ'!J23*1000</f>
        <v>#DIV/0!</v>
      </c>
      <c r="C11" s="332" t="e">
        <f t="shared" si="0"/>
        <v>#DIV/0!</v>
      </c>
      <c r="D11" s="331" t="e">
        <f>B11*1.3</f>
        <v>#DIV/0!</v>
      </c>
      <c r="E11" s="331" t="e">
        <f t="shared" si="1"/>
        <v>#DIV/0!</v>
      </c>
    </row>
    <row r="12" spans="1:5" ht="48" thickBot="1">
      <c r="A12" s="330" t="s">
        <v>390</v>
      </c>
      <c r="B12" s="331">
        <v>185350</v>
      </c>
      <c r="C12" s="332">
        <f t="shared" si="0"/>
        <v>259489.99999999997</v>
      </c>
      <c r="D12" s="331">
        <f>B12*1.3</f>
        <v>240955</v>
      </c>
      <c r="E12" s="331">
        <f t="shared" si="1"/>
        <v>337337</v>
      </c>
    </row>
    <row r="13" spans="1:5" ht="48" thickBot="1">
      <c r="A13" s="330" t="s">
        <v>391</v>
      </c>
      <c r="B13" s="331">
        <v>210200</v>
      </c>
      <c r="C13" s="332">
        <f t="shared" si="0"/>
        <v>294280</v>
      </c>
      <c r="D13" s="331">
        <f>B13*1.3</f>
        <v>273260</v>
      </c>
      <c r="E13" s="331">
        <f t="shared" si="1"/>
        <v>382564</v>
      </c>
    </row>
    <row r="16" spans="1:5" ht="15.75">
      <c r="A16" s="334"/>
    </row>
    <row r="17" spans="1:6" ht="93.75" customHeight="1">
      <c r="A17" s="680" t="s">
        <v>395</v>
      </c>
      <c r="B17" s="680"/>
      <c r="C17" s="680"/>
      <c r="D17" s="680"/>
      <c r="E17" s="680"/>
    </row>
    <row r="18" spans="1:6" ht="15.75" thickBot="1">
      <c r="E18" s="336" t="s">
        <v>394</v>
      </c>
    </row>
    <row r="19" spans="1:6" ht="16.5" customHeight="1" thickBot="1">
      <c r="A19" s="673" t="s">
        <v>381</v>
      </c>
      <c r="B19" s="676" t="s">
        <v>382</v>
      </c>
      <c r="C19" s="677"/>
      <c r="D19" s="677"/>
      <c r="E19" s="678"/>
    </row>
    <row r="20" spans="1:6" ht="33" customHeight="1" thickBot="1">
      <c r="A20" s="674"/>
      <c r="B20" s="679" t="s">
        <v>383</v>
      </c>
      <c r="C20" s="678"/>
      <c r="D20" s="679" t="s">
        <v>384</v>
      </c>
      <c r="E20" s="678"/>
    </row>
    <row r="21" spans="1:6" ht="31.5" thickBot="1">
      <c r="A21" s="675"/>
      <c r="B21" s="329" t="s">
        <v>385</v>
      </c>
      <c r="C21" s="329" t="s">
        <v>393</v>
      </c>
      <c r="D21" s="329" t="s">
        <v>385</v>
      </c>
      <c r="E21" s="329" t="s">
        <v>393</v>
      </c>
    </row>
    <row r="22" spans="1:6" ht="32.25" thickBot="1">
      <c r="A22" s="335" t="s">
        <v>387</v>
      </c>
      <c r="B22" s="331" t="e">
        <f>'1.-Сведения о ст-ве -ВЛ, КЛ'!J47*1000</f>
        <v>#DIV/0!</v>
      </c>
      <c r="C22" s="331" t="e">
        <f>B22*1.4</f>
        <v>#DIV/0!</v>
      </c>
      <c r="D22" s="331" t="e">
        <f>B22*1.1</f>
        <v>#DIV/0!</v>
      </c>
      <c r="E22" s="331" t="e">
        <f>D22*1.4</f>
        <v>#DIV/0!</v>
      </c>
    </row>
    <row r="23" spans="1:6" ht="48" thickBot="1">
      <c r="A23" s="335" t="s">
        <v>388</v>
      </c>
      <c r="B23" s="331" t="e">
        <f>D23/1.3</f>
        <v>#DIV/0!</v>
      </c>
      <c r="C23" s="331" t="e">
        <f t="shared" ref="C23:C26" si="2">B23*1.4</f>
        <v>#DIV/0!</v>
      </c>
      <c r="D23" s="331" t="e">
        <f>'1.-Сведения о ст-ве -ВЛ, КЛ'!J57*1000</f>
        <v>#DIV/0!</v>
      </c>
      <c r="E23" s="331" t="e">
        <f t="shared" ref="E23:E26" si="3">D23*1.4</f>
        <v>#DIV/0!</v>
      </c>
    </row>
    <row r="24" spans="1:6" ht="48" thickBot="1">
      <c r="A24" s="335" t="s">
        <v>389</v>
      </c>
      <c r="B24" s="331">
        <v>285800</v>
      </c>
      <c r="C24" s="331">
        <f t="shared" si="2"/>
        <v>400120</v>
      </c>
      <c r="D24" s="331" t="e">
        <f>'1.-Сведения о ст-ве -ВЛ, КЛ'!J64*1000</f>
        <v>#DIV/0!</v>
      </c>
      <c r="E24" s="331" t="e">
        <f t="shared" si="3"/>
        <v>#DIV/0!</v>
      </c>
    </row>
    <row r="25" spans="1:6" ht="48" thickBot="1">
      <c r="A25" s="330" t="s">
        <v>390</v>
      </c>
      <c r="B25" s="331">
        <v>296530</v>
      </c>
      <c r="C25" s="331">
        <f t="shared" si="2"/>
        <v>415142</v>
      </c>
      <c r="D25" s="331">
        <f>B25*1.1</f>
        <v>326183</v>
      </c>
      <c r="E25" s="331">
        <f t="shared" si="3"/>
        <v>456656.19999999995</v>
      </c>
    </row>
    <row r="26" spans="1:6" ht="48" thickBot="1">
      <c r="A26" s="330" t="s">
        <v>391</v>
      </c>
      <c r="B26" s="331">
        <v>297700</v>
      </c>
      <c r="C26" s="331">
        <f t="shared" si="2"/>
        <v>416780</v>
      </c>
      <c r="D26" s="331">
        <f>B26*1.1</f>
        <v>327470</v>
      </c>
      <c r="E26" s="331">
        <f t="shared" si="3"/>
        <v>458458</v>
      </c>
    </row>
    <row r="29" spans="1:6" ht="51" customHeight="1">
      <c r="A29" s="680" t="s">
        <v>411</v>
      </c>
      <c r="B29" s="680"/>
      <c r="C29" s="680"/>
      <c r="D29" s="680"/>
      <c r="E29" s="680"/>
    </row>
    <row r="30" spans="1:6" ht="15.75">
      <c r="A30" s="333" t="s">
        <v>412</v>
      </c>
    </row>
    <row r="31" spans="1:6" ht="16.5" thickBot="1">
      <c r="A31" s="333"/>
      <c r="E31" s="336" t="s">
        <v>394</v>
      </c>
      <c r="F31" s="336"/>
    </row>
    <row r="32" spans="1:6" ht="16.5" customHeight="1" thickBot="1">
      <c r="A32" s="661" t="s">
        <v>401</v>
      </c>
      <c r="B32" s="662"/>
      <c r="C32" s="662"/>
      <c r="D32" s="662"/>
      <c r="E32" s="663"/>
    </row>
    <row r="33" spans="1:5" ht="16.5" customHeight="1" thickBot="1">
      <c r="A33" s="661" t="s">
        <v>403</v>
      </c>
      <c r="B33" s="662"/>
      <c r="C33" s="662"/>
      <c r="D33" s="662"/>
      <c r="E33" s="663"/>
    </row>
    <row r="34" spans="1:5" ht="15.75" customHeight="1" thickBot="1">
      <c r="A34" s="664" t="s">
        <v>402</v>
      </c>
      <c r="B34" s="665"/>
      <c r="C34" s="666"/>
      <c r="D34" s="664" t="s">
        <v>396</v>
      </c>
      <c r="E34" s="666"/>
    </row>
    <row r="35" spans="1:5" ht="45.75" thickBot="1">
      <c r="A35" s="337" t="s">
        <v>379</v>
      </c>
      <c r="B35" s="337" t="s">
        <v>380</v>
      </c>
      <c r="C35" s="337" t="s">
        <v>397</v>
      </c>
      <c r="D35" s="337" t="s">
        <v>398</v>
      </c>
      <c r="E35" s="338" t="s">
        <v>397</v>
      </c>
    </row>
    <row r="36" spans="1:5" ht="16.5" thickBot="1">
      <c r="A36" s="339">
        <v>1450</v>
      </c>
      <c r="B36" s="340">
        <v>1600</v>
      </c>
      <c r="C36" s="340">
        <f>A36*1.5</f>
        <v>2175</v>
      </c>
      <c r="D36" s="341" t="s">
        <v>400</v>
      </c>
      <c r="E36" s="342" t="s">
        <v>400</v>
      </c>
    </row>
    <row r="37" spans="1:5" ht="16.5" customHeight="1" thickBot="1">
      <c r="A37" s="661" t="s">
        <v>404</v>
      </c>
      <c r="B37" s="662"/>
      <c r="C37" s="662"/>
      <c r="D37" s="662"/>
      <c r="E37" s="663"/>
    </row>
    <row r="38" spans="1:5" ht="15.75" customHeight="1" thickBot="1">
      <c r="A38" s="664" t="s">
        <v>402</v>
      </c>
      <c r="B38" s="665"/>
      <c r="C38" s="666"/>
      <c r="D38" s="664" t="s">
        <v>396</v>
      </c>
      <c r="E38" s="666"/>
    </row>
    <row r="39" spans="1:5" ht="45.75" thickBot="1">
      <c r="A39" s="337" t="s">
        <v>379</v>
      </c>
      <c r="B39" s="337" t="s">
        <v>380</v>
      </c>
      <c r="C39" s="337" t="s">
        <v>397</v>
      </c>
      <c r="D39" s="337" t="s">
        <v>398</v>
      </c>
      <c r="E39" s="338" t="s">
        <v>397</v>
      </c>
    </row>
    <row r="40" spans="1:5" ht="15.75" thickBot="1">
      <c r="A40" s="337" t="s">
        <v>399</v>
      </c>
      <c r="B40" s="337" t="s">
        <v>399</v>
      </c>
      <c r="C40" s="337" t="s">
        <v>399</v>
      </c>
      <c r="D40" s="337" t="s">
        <v>399</v>
      </c>
      <c r="E40" s="338" t="s">
        <v>399</v>
      </c>
    </row>
    <row r="41" spans="1:5" ht="16.5" thickBot="1">
      <c r="A41" s="343">
        <v>1200</v>
      </c>
      <c r="B41" s="341">
        <v>1450</v>
      </c>
      <c r="C41" s="340">
        <v>2000</v>
      </c>
      <c r="D41" s="341">
        <v>1560</v>
      </c>
      <c r="E41" s="341" t="s">
        <v>400</v>
      </c>
    </row>
    <row r="42" spans="1:5" ht="16.5" customHeight="1" thickBot="1">
      <c r="A42" s="661" t="s">
        <v>405</v>
      </c>
      <c r="B42" s="662"/>
      <c r="C42" s="662"/>
      <c r="D42" s="662"/>
      <c r="E42" s="663"/>
    </row>
    <row r="43" spans="1:5" ht="16.5" customHeight="1" thickBot="1">
      <c r="A43" s="661" t="s">
        <v>404</v>
      </c>
      <c r="B43" s="662"/>
      <c r="C43" s="662"/>
      <c r="D43" s="662"/>
      <c r="E43" s="663"/>
    </row>
    <row r="44" spans="1:5" ht="15.75" customHeight="1" thickBot="1">
      <c r="A44" s="664" t="s">
        <v>402</v>
      </c>
      <c r="B44" s="665"/>
      <c r="C44" s="666"/>
      <c r="D44" s="664" t="s">
        <v>396</v>
      </c>
      <c r="E44" s="666"/>
    </row>
    <row r="45" spans="1:5" ht="45.75" thickBot="1">
      <c r="A45" s="337" t="s">
        <v>379</v>
      </c>
      <c r="B45" s="337" t="s">
        <v>380</v>
      </c>
      <c r="C45" s="337" t="s">
        <v>397</v>
      </c>
      <c r="D45" s="338" t="s">
        <v>398</v>
      </c>
      <c r="E45" s="337" t="s">
        <v>397</v>
      </c>
    </row>
    <row r="46" spans="1:5" ht="15.75" thickBot="1">
      <c r="A46" s="337" t="s">
        <v>399</v>
      </c>
      <c r="B46" s="337" t="s">
        <v>399</v>
      </c>
      <c r="C46" s="337" t="s">
        <v>399</v>
      </c>
      <c r="D46" s="338" t="s">
        <v>399</v>
      </c>
      <c r="E46" s="337" t="s">
        <v>399</v>
      </c>
    </row>
    <row r="47" spans="1:5" ht="16.5" thickBot="1">
      <c r="A47" s="343">
        <v>1000</v>
      </c>
      <c r="B47" s="341">
        <v>800</v>
      </c>
      <c r="C47" s="340">
        <v>1500</v>
      </c>
      <c r="D47" s="344">
        <v>2000</v>
      </c>
      <c r="E47" s="339" t="s">
        <v>400</v>
      </c>
    </row>
    <row r="48" spans="1:5" ht="16.5" customHeight="1" thickBot="1">
      <c r="A48" s="661" t="s">
        <v>406</v>
      </c>
      <c r="B48" s="662"/>
      <c r="C48" s="662"/>
      <c r="D48" s="662"/>
      <c r="E48" s="663"/>
    </row>
    <row r="49" spans="1:5" ht="15.75" customHeight="1" thickBot="1">
      <c r="A49" s="664" t="s">
        <v>402</v>
      </c>
      <c r="B49" s="665"/>
      <c r="C49" s="666"/>
      <c r="D49" s="664" t="s">
        <v>396</v>
      </c>
      <c r="E49" s="666"/>
    </row>
    <row r="50" spans="1:5" ht="45.75" thickBot="1">
      <c r="A50" s="337" t="s">
        <v>379</v>
      </c>
      <c r="B50" s="337" t="s">
        <v>380</v>
      </c>
      <c r="C50" s="337" t="s">
        <v>397</v>
      </c>
      <c r="D50" s="337" t="s">
        <v>398</v>
      </c>
      <c r="E50" s="338" t="s">
        <v>397</v>
      </c>
    </row>
    <row r="51" spans="1:5" ht="15.75" thickBot="1">
      <c r="A51" s="337" t="s">
        <v>399</v>
      </c>
      <c r="B51" s="337" t="s">
        <v>399</v>
      </c>
      <c r="C51" s="337" t="s">
        <v>399</v>
      </c>
      <c r="D51" s="337" t="s">
        <v>399</v>
      </c>
      <c r="E51" s="338" t="s">
        <v>399</v>
      </c>
    </row>
    <row r="52" spans="1:5" ht="16.5" thickBot="1">
      <c r="A52" s="341">
        <v>500</v>
      </c>
      <c r="B52" s="341">
        <v>750</v>
      </c>
      <c r="C52" s="340">
        <v>1500</v>
      </c>
      <c r="D52" s="340">
        <v>2000</v>
      </c>
      <c r="E52" s="345">
        <v>3000</v>
      </c>
    </row>
    <row r="53" spans="1:5" ht="16.5" customHeight="1" thickBot="1">
      <c r="A53" s="661" t="s">
        <v>407</v>
      </c>
      <c r="B53" s="662"/>
      <c r="C53" s="662"/>
      <c r="D53" s="662"/>
      <c r="E53" s="663"/>
    </row>
    <row r="54" spans="1:5" ht="15.75" customHeight="1" thickBot="1">
      <c r="A54" s="664" t="s">
        <v>402</v>
      </c>
      <c r="B54" s="665"/>
      <c r="C54" s="666"/>
      <c r="D54" s="664" t="s">
        <v>396</v>
      </c>
      <c r="E54" s="666"/>
    </row>
    <row r="55" spans="1:5" ht="45.75" thickBot="1">
      <c r="A55" s="337" t="s">
        <v>379</v>
      </c>
      <c r="B55" s="337" t="s">
        <v>380</v>
      </c>
      <c r="C55" s="337" t="s">
        <v>397</v>
      </c>
      <c r="D55" s="337" t="s">
        <v>398</v>
      </c>
      <c r="E55" s="338" t="s">
        <v>397</v>
      </c>
    </row>
    <row r="56" spans="1:5" ht="15.75" thickBot="1">
      <c r="A56" s="337" t="s">
        <v>399</v>
      </c>
      <c r="B56" s="337" t="s">
        <v>399</v>
      </c>
      <c r="C56" s="337" t="s">
        <v>399</v>
      </c>
      <c r="D56" s="337" t="s">
        <v>399</v>
      </c>
      <c r="E56" s="338" t="s">
        <v>399</v>
      </c>
    </row>
    <row r="57" spans="1:5" ht="16.5" thickBot="1">
      <c r="A57" s="343">
        <v>400</v>
      </c>
      <c r="B57" s="341">
        <v>450</v>
      </c>
      <c r="C57" s="340">
        <v>1500</v>
      </c>
      <c r="D57" s="340">
        <v>2200</v>
      </c>
      <c r="E57" s="345">
        <v>3500</v>
      </c>
    </row>
    <row r="58" spans="1:5" ht="16.5" customHeight="1" thickBot="1">
      <c r="A58" s="661" t="s">
        <v>408</v>
      </c>
      <c r="B58" s="662"/>
      <c r="C58" s="662"/>
      <c r="D58" s="662"/>
      <c r="E58" s="663"/>
    </row>
    <row r="59" spans="1:5" ht="15.75" customHeight="1" thickBot="1">
      <c r="A59" s="664" t="s">
        <v>402</v>
      </c>
      <c r="B59" s="665"/>
      <c r="C59" s="666"/>
      <c r="D59" s="664" t="s">
        <v>396</v>
      </c>
      <c r="E59" s="666"/>
    </row>
    <row r="60" spans="1:5" ht="45.75" thickBot="1">
      <c r="A60" s="337" t="s">
        <v>379</v>
      </c>
      <c r="B60" s="337" t="s">
        <v>380</v>
      </c>
      <c r="C60" s="337" t="s">
        <v>397</v>
      </c>
      <c r="D60" s="337" t="s">
        <v>398</v>
      </c>
      <c r="E60" s="338" t="s">
        <v>397</v>
      </c>
    </row>
    <row r="61" spans="1:5" ht="15.75" thickBot="1">
      <c r="A61" s="337" t="s">
        <v>399</v>
      </c>
      <c r="B61" s="337" t="s">
        <v>399</v>
      </c>
      <c r="C61" s="337" t="s">
        <v>399</v>
      </c>
      <c r="D61" s="337" t="s">
        <v>399</v>
      </c>
      <c r="E61" s="338" t="s">
        <v>399</v>
      </c>
    </row>
    <row r="62" spans="1:5" ht="16.5" thickBot="1">
      <c r="A62" s="343">
        <v>370</v>
      </c>
      <c r="B62" s="343">
        <v>430</v>
      </c>
      <c r="C62" s="341">
        <v>750</v>
      </c>
      <c r="D62" s="339">
        <v>1700</v>
      </c>
      <c r="E62" s="344">
        <v>3000</v>
      </c>
    </row>
    <row r="63" spans="1:5" ht="16.5" customHeight="1" thickBot="1">
      <c r="A63" s="667" t="s">
        <v>409</v>
      </c>
      <c r="B63" s="668"/>
      <c r="C63" s="668"/>
      <c r="D63" s="668"/>
      <c r="E63" s="669"/>
    </row>
    <row r="64" spans="1:5" ht="16.5" customHeight="1" thickBot="1">
      <c r="A64" s="667" t="s">
        <v>410</v>
      </c>
      <c r="B64" s="668"/>
      <c r="C64" s="668"/>
      <c r="D64" s="668"/>
      <c r="E64" s="669"/>
    </row>
    <row r="65" spans="1:5" ht="15.75" customHeight="1" thickBot="1">
      <c r="A65" s="670" t="s">
        <v>402</v>
      </c>
      <c r="B65" s="671"/>
      <c r="C65" s="672"/>
      <c r="D65" s="670" t="s">
        <v>396</v>
      </c>
      <c r="E65" s="672"/>
    </row>
    <row r="66" spans="1:5" ht="45.75" thickBot="1">
      <c r="A66" s="346" t="s">
        <v>379</v>
      </c>
      <c r="B66" s="346" t="s">
        <v>380</v>
      </c>
      <c r="C66" s="337" t="s">
        <v>397</v>
      </c>
      <c r="D66" s="346" t="s">
        <v>398</v>
      </c>
      <c r="E66" s="338" t="s">
        <v>397</v>
      </c>
    </row>
    <row r="67" spans="1:5" ht="15.75" thickBot="1">
      <c r="A67" s="346" t="s">
        <v>399</v>
      </c>
      <c r="B67" s="346" t="s">
        <v>399</v>
      </c>
      <c r="C67" s="337" t="s">
        <v>399</v>
      </c>
      <c r="D67" s="346" t="s">
        <v>399</v>
      </c>
      <c r="E67" s="338" t="s">
        <v>399</v>
      </c>
    </row>
    <row r="68" spans="1:5" ht="16.5" thickBot="1">
      <c r="A68" s="343">
        <v>360</v>
      </c>
      <c r="B68" s="343">
        <v>480</v>
      </c>
      <c r="C68" s="343">
        <v>900</v>
      </c>
      <c r="D68" s="343">
        <v>1100</v>
      </c>
      <c r="E68" s="344">
        <v>1700</v>
      </c>
    </row>
  </sheetData>
  <mergeCells count="36">
    <mergeCell ref="A4:E4"/>
    <mergeCell ref="A17:E17"/>
    <mergeCell ref="A6:A8"/>
    <mergeCell ref="B6:E6"/>
    <mergeCell ref="B7:C7"/>
    <mergeCell ref="D7:E7"/>
    <mergeCell ref="D34:E34"/>
    <mergeCell ref="A32:E32"/>
    <mergeCell ref="A19:A21"/>
    <mergeCell ref="B19:E19"/>
    <mergeCell ref="B20:C20"/>
    <mergeCell ref="D20:E20"/>
    <mergeCell ref="A29:E29"/>
    <mergeCell ref="A63:E63"/>
    <mergeCell ref="A64:E64"/>
    <mergeCell ref="A65:C65"/>
    <mergeCell ref="D65:E65"/>
    <mergeCell ref="A58:E58"/>
    <mergeCell ref="A59:C59"/>
    <mergeCell ref="D59:E59"/>
    <mergeCell ref="A1:E1"/>
    <mergeCell ref="A53:E53"/>
    <mergeCell ref="A54:C54"/>
    <mergeCell ref="D54:E54"/>
    <mergeCell ref="A48:E48"/>
    <mergeCell ref="A49:C49"/>
    <mergeCell ref="D49:E49"/>
    <mergeCell ref="A44:C44"/>
    <mergeCell ref="D44:E44"/>
    <mergeCell ref="A37:E37"/>
    <mergeCell ref="A38:C38"/>
    <mergeCell ref="D38:E38"/>
    <mergeCell ref="A42:E42"/>
    <mergeCell ref="A43:E43"/>
    <mergeCell ref="A33:E33"/>
    <mergeCell ref="A34:C3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82"/>
  <sheetViews>
    <sheetView zoomScale="80" zoomScaleNormal="80" zoomScaleSheetLayoutView="100" workbookViewId="0">
      <selection activeCell="C9" sqref="C9"/>
    </sheetView>
  </sheetViews>
  <sheetFormatPr defaultRowHeight="15" outlineLevelRow="1" outlineLevelCol="1"/>
  <cols>
    <col min="1" max="1" width="7.7109375" style="79" customWidth="1"/>
    <col min="2" max="2" width="67.7109375" style="54" customWidth="1"/>
    <col min="3" max="3" width="29.140625" style="54" bestFit="1" customWidth="1" outlineLevel="1"/>
    <col min="4" max="4" width="29.140625" style="54" customWidth="1" outlineLevel="1"/>
    <col min="5" max="6" width="9.140625" style="54"/>
    <col min="7" max="7" width="12.42578125" style="54" bestFit="1" customWidth="1"/>
    <col min="8" max="8" width="9.140625" style="54"/>
    <col min="9" max="9" width="10.28515625" style="54" bestFit="1" customWidth="1"/>
    <col min="10" max="16384" width="9.140625" style="54"/>
  </cols>
  <sheetData>
    <row r="1" spans="1:5" ht="18.75">
      <c r="C1" s="606"/>
      <c r="D1" s="606"/>
    </row>
    <row r="2" spans="1:5" hidden="1">
      <c r="C2" s="80"/>
      <c r="D2" s="80"/>
    </row>
    <row r="3" spans="1:5" ht="23.25" customHeight="1">
      <c r="A3" s="365" t="s">
        <v>356</v>
      </c>
      <c r="B3" s="365"/>
      <c r="C3" s="365"/>
      <c r="D3" s="365"/>
    </row>
    <row r="4" spans="1:5" ht="20.25" customHeight="1">
      <c r="B4" s="608"/>
      <c r="C4" s="609"/>
      <c r="D4" s="609"/>
    </row>
    <row r="5" spans="1:5" ht="12.75" hidden="1" customHeight="1"/>
    <row r="6" spans="1:5" ht="21" customHeight="1" thickBot="1"/>
    <row r="7" spans="1:5" ht="18.75">
      <c r="A7" s="610" t="s">
        <v>1</v>
      </c>
      <c r="B7" s="612" t="s">
        <v>2</v>
      </c>
      <c r="C7" s="614"/>
      <c r="D7" s="683"/>
    </row>
    <row r="8" spans="1:5" ht="80.25" customHeight="1">
      <c r="A8" s="611"/>
      <c r="B8" s="613"/>
      <c r="C8" s="84" t="s">
        <v>493</v>
      </c>
      <c r="D8" s="84" t="s">
        <v>468</v>
      </c>
    </row>
    <row r="9" spans="1:5" ht="14.25" customHeight="1">
      <c r="A9" s="85">
        <v>1</v>
      </c>
      <c r="B9" s="86">
        <v>2</v>
      </c>
      <c r="C9" s="86"/>
      <c r="D9" s="86"/>
    </row>
    <row r="10" spans="1:5" hidden="1">
      <c r="A10" s="85"/>
      <c r="B10" s="86"/>
      <c r="C10" s="89"/>
      <c r="D10" s="89"/>
    </row>
    <row r="11" spans="1:5" ht="18.75">
      <c r="A11" s="85"/>
      <c r="B11" s="191" t="s">
        <v>224</v>
      </c>
      <c r="C11" s="258">
        <f>SUM(C12+C22)</f>
        <v>14860.874899509576</v>
      </c>
      <c r="D11" s="360">
        <f>SUM(D12+D22)</f>
        <v>14240.495581630787</v>
      </c>
      <c r="E11" s="263"/>
    </row>
    <row r="12" spans="1:5" ht="15.75">
      <c r="A12" s="85"/>
      <c r="B12" s="60" t="s">
        <v>168</v>
      </c>
      <c r="C12" s="184">
        <f>C17+C18+C19+C23</f>
        <v>14860.874899509576</v>
      </c>
      <c r="D12" s="184">
        <f>D17+D18+D19+D23</f>
        <v>14240.495581630787</v>
      </c>
      <c r="E12" s="263"/>
    </row>
    <row r="13" spans="1:5" ht="15.75" hidden="1">
      <c r="A13" s="85"/>
      <c r="B13" s="60"/>
      <c r="C13" s="185">
        <f>C11-C12</f>
        <v>0</v>
      </c>
      <c r="D13" s="185">
        <f>D11-D12</f>
        <v>0</v>
      </c>
      <c r="E13" s="263"/>
    </row>
    <row r="14" spans="1:5" ht="15.75" hidden="1">
      <c r="A14" s="85"/>
      <c r="B14" s="60"/>
      <c r="C14" s="185">
        <f>C13-C15</f>
        <v>0</v>
      </c>
      <c r="D14" s="185">
        <f>D13-D15</f>
        <v>0</v>
      </c>
      <c r="E14" s="263"/>
    </row>
    <row r="15" spans="1:5" ht="15.75" hidden="1">
      <c r="A15" s="85"/>
      <c r="B15" s="60"/>
      <c r="C15" s="185">
        <f>C41+C45</f>
        <v>0</v>
      </c>
      <c r="D15" s="185">
        <f>D41+D45</f>
        <v>0</v>
      </c>
      <c r="E15" s="263"/>
    </row>
    <row r="16" spans="1:5" ht="15.75" hidden="1">
      <c r="A16" s="85"/>
      <c r="B16" s="60"/>
      <c r="C16" s="96"/>
      <c r="D16" s="96"/>
      <c r="E16" s="263"/>
    </row>
    <row r="17" spans="1:9" ht="15.75">
      <c r="A17" s="85"/>
      <c r="B17" s="182" t="s">
        <v>211</v>
      </c>
      <c r="C17" s="186">
        <f>C28+C51+C61+C70</f>
        <v>8032.3399791919192</v>
      </c>
      <c r="D17" s="186">
        <f>D28+D51+D61+D70</f>
        <v>8577.4690195959593</v>
      </c>
      <c r="E17" s="263"/>
    </row>
    <row r="18" spans="1:9" ht="15.75">
      <c r="A18" s="85"/>
      <c r="B18" s="182" t="s">
        <v>212</v>
      </c>
      <c r="C18" s="186">
        <f>C29+C52+C62+C71</f>
        <v>2441.8313536743435</v>
      </c>
      <c r="D18" s="186">
        <f>D29+D52+D62+D71</f>
        <v>2607.5505819571717</v>
      </c>
      <c r="E18" s="263"/>
    </row>
    <row r="19" spans="1:9" ht="15.75">
      <c r="A19" s="85"/>
      <c r="B19" s="182" t="s">
        <v>213</v>
      </c>
      <c r="C19" s="186">
        <f>C20+C21</f>
        <v>3632.1</v>
      </c>
      <c r="D19" s="186">
        <f>D20+D21</f>
        <v>2256.9</v>
      </c>
      <c r="E19" s="263"/>
    </row>
    <row r="20" spans="1:9" ht="15.75">
      <c r="A20" s="85"/>
      <c r="B20" s="182" t="s">
        <v>214</v>
      </c>
      <c r="C20" s="186">
        <f>C31+C54+C64+C73</f>
        <v>2062.5</v>
      </c>
      <c r="D20" s="186">
        <f>D31+D54+D64+D73</f>
        <v>2062.5</v>
      </c>
      <c r="E20" s="263"/>
    </row>
    <row r="21" spans="1:9" ht="18.75">
      <c r="A21" s="85"/>
      <c r="B21" s="180" t="s">
        <v>217</v>
      </c>
      <c r="C21" s="176">
        <f>C32+C74+C55</f>
        <v>1569.6</v>
      </c>
      <c r="D21" s="176">
        <f>D32+D74+D55</f>
        <v>194.39999999999998</v>
      </c>
      <c r="E21" s="263"/>
    </row>
    <row r="22" spans="1:9" ht="20.100000000000001" customHeight="1">
      <c r="A22" s="85"/>
      <c r="B22" s="192" t="s">
        <v>225</v>
      </c>
      <c r="C22" s="259">
        <f>C34+C40</f>
        <v>0</v>
      </c>
      <c r="D22" s="361">
        <f>D34+D40</f>
        <v>0</v>
      </c>
      <c r="E22" s="263"/>
    </row>
    <row r="23" spans="1:9" ht="20.100000000000001" customHeight="1">
      <c r="A23" s="85"/>
      <c r="B23" s="211" t="s">
        <v>166</v>
      </c>
      <c r="C23" s="259">
        <f>C33+C56+C65+C75</f>
        <v>754.60356664331312</v>
      </c>
      <c r="D23" s="361">
        <f>D33+D56+D65+D75</f>
        <v>798.5759800776566</v>
      </c>
      <c r="E23" s="263"/>
    </row>
    <row r="24" spans="1:9" ht="20.100000000000001" customHeight="1">
      <c r="A24" s="257" t="s">
        <v>27</v>
      </c>
      <c r="B24" s="60" t="s">
        <v>155</v>
      </c>
      <c r="C24" s="258">
        <f>C28+C29+C30+C33</f>
        <v>5986.0305877671517</v>
      </c>
      <c r="D24" s="360">
        <f>D28+D29+D30+D33</f>
        <v>6269.4561249489698</v>
      </c>
      <c r="E24" s="263"/>
      <c r="I24" s="193"/>
    </row>
    <row r="25" spans="1:9" hidden="1">
      <c r="A25" s="85" t="s">
        <v>3</v>
      </c>
      <c r="B25" s="93" t="s">
        <v>4</v>
      </c>
      <c r="C25" s="94"/>
      <c r="D25" s="94"/>
      <c r="E25" s="263"/>
    </row>
    <row r="26" spans="1:9" hidden="1">
      <c r="A26" s="85" t="s">
        <v>5</v>
      </c>
      <c r="B26" s="93" t="s">
        <v>125</v>
      </c>
      <c r="C26" s="94"/>
      <c r="D26" s="94"/>
      <c r="E26" s="263"/>
    </row>
    <row r="27" spans="1:9" hidden="1">
      <c r="A27" s="85" t="s">
        <v>6</v>
      </c>
      <c r="B27" s="93" t="s">
        <v>7</v>
      </c>
      <c r="C27" s="94"/>
      <c r="D27" s="94"/>
      <c r="E27" s="263"/>
    </row>
    <row r="28" spans="1:9" ht="17.25" customHeight="1">
      <c r="A28" s="183" t="s">
        <v>32</v>
      </c>
      <c r="B28" s="182" t="s">
        <v>211</v>
      </c>
      <c r="C28" s="176">
        <f>подготовка!G19</f>
        <v>4011.8339817171718</v>
      </c>
      <c r="D28" s="366">
        <f>'подготовка (2018)'!G19</f>
        <v>4235.3225423232325</v>
      </c>
      <c r="E28" s="263"/>
    </row>
    <row r="29" spans="1:9" ht="18.75">
      <c r="A29" s="183" t="s">
        <v>33</v>
      </c>
      <c r="B29" s="182" t="s">
        <v>212</v>
      </c>
      <c r="C29" s="176">
        <f>подготовка!G20</f>
        <v>1219.5975304420201</v>
      </c>
      <c r="D29" s="366">
        <f>'подготовка (2018)'!G20</f>
        <v>1287.5380528662627</v>
      </c>
      <c r="E29" s="263"/>
    </row>
    <row r="30" spans="1:9" ht="18.75">
      <c r="A30" s="183" t="s">
        <v>34</v>
      </c>
      <c r="B30" s="182" t="s">
        <v>213</v>
      </c>
      <c r="C30" s="176">
        <f>C31+C32</f>
        <v>469.55</v>
      </c>
      <c r="D30" s="176">
        <f>D31+D32</f>
        <v>448.05</v>
      </c>
      <c r="E30" s="263"/>
    </row>
    <row r="31" spans="1:9" ht="18.75">
      <c r="A31" s="183" t="s">
        <v>72</v>
      </c>
      <c r="B31" s="180" t="s">
        <v>214</v>
      </c>
      <c r="C31" s="175">
        <f>подготовка!G23</f>
        <v>343.75</v>
      </c>
      <c r="D31" s="367">
        <f>'подготовка (2018)'!G23</f>
        <v>343.75</v>
      </c>
      <c r="E31" s="263"/>
    </row>
    <row r="32" spans="1:9" ht="18.75">
      <c r="A32" s="183" t="s">
        <v>220</v>
      </c>
      <c r="B32" s="180" t="s">
        <v>217</v>
      </c>
      <c r="C32" s="175">
        <f>подготовка!G22</f>
        <v>125.8</v>
      </c>
      <c r="D32" s="367">
        <f>'подготовка (2018)'!G22</f>
        <v>104.3</v>
      </c>
      <c r="E32" s="263"/>
    </row>
    <row r="33" spans="1:11" ht="18.75">
      <c r="A33" s="183" t="s">
        <v>35</v>
      </c>
      <c r="B33" s="180" t="s">
        <v>166</v>
      </c>
      <c r="C33" s="175">
        <f>подготовка!G28</f>
        <v>285.04907560795959</v>
      </c>
      <c r="D33" s="367">
        <f>'подготовка (2018)'!G28</f>
        <v>298.54552975947479</v>
      </c>
      <c r="E33" s="263"/>
    </row>
    <row r="34" spans="1:11" ht="18.75" customHeight="1">
      <c r="A34" s="599">
        <v>2</v>
      </c>
      <c r="B34" s="600" t="s">
        <v>156</v>
      </c>
      <c r="C34" s="595"/>
      <c r="D34" s="368"/>
      <c r="E34" s="263"/>
    </row>
    <row r="35" spans="1:11" ht="16.5" customHeight="1">
      <c r="A35" s="599"/>
      <c r="B35" s="601"/>
      <c r="C35" s="595"/>
      <c r="D35" s="369"/>
      <c r="E35" s="263"/>
      <c r="K35" s="194"/>
    </row>
    <row r="36" spans="1:11" ht="19.5" hidden="1" customHeight="1" thickBot="1">
      <c r="A36" s="85" t="s">
        <v>8</v>
      </c>
      <c r="B36" s="93" t="s">
        <v>4</v>
      </c>
      <c r="C36" s="94"/>
      <c r="D36" s="94"/>
      <c r="E36" s="263"/>
    </row>
    <row r="37" spans="1:11" ht="19.5" hidden="1" customHeight="1" thickBot="1">
      <c r="A37" s="85" t="s">
        <v>9</v>
      </c>
      <c r="B37" s="93" t="s">
        <v>125</v>
      </c>
      <c r="C37" s="94"/>
      <c r="D37" s="94"/>
      <c r="E37" s="263"/>
    </row>
    <row r="38" spans="1:11" ht="19.5" hidden="1" customHeight="1" thickBot="1">
      <c r="A38" s="85" t="s">
        <v>10</v>
      </c>
      <c r="B38" s="93" t="s">
        <v>11</v>
      </c>
      <c r="C38" s="94"/>
      <c r="D38" s="94"/>
      <c r="E38" s="263"/>
    </row>
    <row r="39" spans="1:11" ht="19.5" hidden="1" customHeight="1" thickBot="1">
      <c r="A39" s="85" t="s">
        <v>12</v>
      </c>
      <c r="B39" s="93" t="s">
        <v>7</v>
      </c>
      <c r="C39" s="94"/>
      <c r="D39" s="94"/>
      <c r="E39" s="263"/>
    </row>
    <row r="40" spans="1:11" ht="43.5" customHeight="1">
      <c r="A40" s="257">
        <v>3</v>
      </c>
      <c r="B40" s="60" t="s">
        <v>157</v>
      </c>
      <c r="C40" s="258">
        <f>C42+C43</f>
        <v>0</v>
      </c>
      <c r="D40" s="357"/>
      <c r="E40" s="263"/>
      <c r="G40" s="53"/>
    </row>
    <row r="41" spans="1:11" ht="15.75">
      <c r="A41" s="183" t="s">
        <v>13</v>
      </c>
      <c r="B41" s="181" t="s">
        <v>158</v>
      </c>
      <c r="C41" s="94">
        <v>0</v>
      </c>
      <c r="D41" s="94"/>
      <c r="E41" s="263"/>
    </row>
    <row r="42" spans="1:11" ht="18.75">
      <c r="A42" s="183" t="s">
        <v>14</v>
      </c>
      <c r="B42" s="181" t="s">
        <v>159</v>
      </c>
      <c r="C42" s="259"/>
      <c r="D42" s="358"/>
      <c r="E42" s="263"/>
    </row>
    <row r="43" spans="1:11" ht="21" customHeight="1">
      <c r="A43" s="183" t="s">
        <v>15</v>
      </c>
      <c r="B43" s="181" t="s">
        <v>128</v>
      </c>
      <c r="C43" s="94">
        <v>0</v>
      </c>
      <c r="D43" s="94"/>
      <c r="E43" s="263"/>
    </row>
    <row r="44" spans="1:11" ht="36" customHeight="1">
      <c r="A44" s="202" t="s">
        <v>16</v>
      </c>
      <c r="B44" s="93" t="s">
        <v>160</v>
      </c>
      <c r="C44" s="94"/>
      <c r="D44" s="94"/>
      <c r="E44" s="263"/>
    </row>
    <row r="45" spans="1:11" ht="34.5" customHeight="1">
      <c r="A45" s="203" t="s">
        <v>129</v>
      </c>
      <c r="B45" s="195" t="s">
        <v>161</v>
      </c>
      <c r="C45" s="94"/>
      <c r="D45" s="94"/>
      <c r="E45" s="263"/>
    </row>
    <row r="46" spans="1:11" ht="23.25" customHeight="1">
      <c r="A46" s="592">
        <v>4</v>
      </c>
      <c r="B46" s="593" t="s">
        <v>162</v>
      </c>
      <c r="C46" s="595">
        <f>C51+C52+C53+C56</f>
        <v>3117.6315969696971</v>
      </c>
      <c r="D46" s="595">
        <f>D51+D52+D53+D56</f>
        <v>3297.5699247272723</v>
      </c>
      <c r="E46" s="263"/>
    </row>
    <row r="47" spans="1:11" ht="1.5" customHeight="1">
      <c r="A47" s="592"/>
      <c r="B47" s="594"/>
      <c r="C47" s="595"/>
      <c r="D47" s="595"/>
      <c r="E47" s="263"/>
    </row>
    <row r="48" spans="1:11" hidden="1">
      <c r="A48" s="204" t="s">
        <v>17</v>
      </c>
      <c r="B48" s="195" t="s">
        <v>4</v>
      </c>
      <c r="C48" s="94"/>
      <c r="D48" s="94"/>
      <c r="E48" s="263"/>
    </row>
    <row r="49" spans="1:5" hidden="1">
      <c r="A49" s="204" t="s">
        <v>18</v>
      </c>
      <c r="B49" s="195" t="s">
        <v>125</v>
      </c>
      <c r="C49" s="94"/>
      <c r="D49" s="94"/>
      <c r="E49" s="263"/>
    </row>
    <row r="50" spans="1:5" hidden="1">
      <c r="A50" s="204" t="s">
        <v>19</v>
      </c>
      <c r="B50" s="195" t="s">
        <v>7</v>
      </c>
      <c r="C50" s="94"/>
      <c r="D50" s="94"/>
      <c r="E50" s="263"/>
    </row>
    <row r="51" spans="1:5" ht="18.75">
      <c r="A51" s="204" t="s">
        <v>86</v>
      </c>
      <c r="B51" s="196" t="s">
        <v>211</v>
      </c>
      <c r="C51" s="175">
        <f>'проверка ТУ'!G15</f>
        <v>1955.2323232323233</v>
      </c>
      <c r="D51" s="175">
        <f>'проверка ТУ (2018)'!G15</f>
        <v>2111.650909090909</v>
      </c>
      <c r="E51" s="263"/>
    </row>
    <row r="52" spans="1:5" ht="18.75">
      <c r="A52" s="204" t="s">
        <v>87</v>
      </c>
      <c r="B52" s="196" t="s">
        <v>212</v>
      </c>
      <c r="C52" s="175">
        <f>'проверка ТУ'!G16</f>
        <v>594.39062626262626</v>
      </c>
      <c r="D52" s="175">
        <f>'проверка ТУ (2018)'!G16</f>
        <v>641.94187636363631</v>
      </c>
      <c r="E52" s="263"/>
    </row>
    <row r="53" spans="1:5" ht="18.75">
      <c r="A53" s="204" t="s">
        <v>88</v>
      </c>
      <c r="B53" s="196" t="s">
        <v>213</v>
      </c>
      <c r="C53" s="175">
        <f>C54+C55</f>
        <v>419.55</v>
      </c>
      <c r="D53" s="175">
        <f>D54+D55</f>
        <v>386.95</v>
      </c>
      <c r="E53" s="263"/>
    </row>
    <row r="54" spans="1:5" ht="18.75">
      <c r="A54" s="204" t="s">
        <v>226</v>
      </c>
      <c r="B54" s="196" t="s">
        <v>214</v>
      </c>
      <c r="C54" s="175">
        <f>'проверка ТУ'!G19</f>
        <v>343.75</v>
      </c>
      <c r="D54" s="175">
        <f>'проверка ТУ (2018)'!G19</f>
        <v>343.75</v>
      </c>
      <c r="E54" s="263"/>
    </row>
    <row r="55" spans="1:5" ht="18.75">
      <c r="A55" s="204" t="s">
        <v>248</v>
      </c>
      <c r="B55" s="180" t="s">
        <v>217</v>
      </c>
      <c r="C55" s="175">
        <f>'проверка ТУ'!G18</f>
        <v>75.8</v>
      </c>
      <c r="D55" s="175">
        <f>'проверка ТУ (2018)'!G18</f>
        <v>43.2</v>
      </c>
      <c r="E55" s="263"/>
    </row>
    <row r="56" spans="1:5" ht="18.75">
      <c r="A56" s="204" t="s">
        <v>89</v>
      </c>
      <c r="B56" s="196" t="s">
        <v>166</v>
      </c>
      <c r="C56" s="175">
        <f>'проверка ТУ'!G25</f>
        <v>148.45864747474749</v>
      </c>
      <c r="D56" s="175">
        <f>'проверка ТУ (2018)'!G25</f>
        <v>157.02713927272725</v>
      </c>
      <c r="E56" s="263"/>
    </row>
    <row r="57" spans="1:5" ht="35.25" customHeight="1">
      <c r="A57" s="262">
        <v>5</v>
      </c>
      <c r="B57" s="197" t="s">
        <v>163</v>
      </c>
      <c r="C57" s="258">
        <f>C61+C62+C63+C65</f>
        <v>2160.4156874999999</v>
      </c>
      <c r="D57" s="360">
        <f>D61+D62+D63+D65</f>
        <v>2246.6239424999999</v>
      </c>
      <c r="E57" s="263"/>
    </row>
    <row r="58" spans="1:5" ht="18.75" hidden="1">
      <c r="A58" s="262" t="s">
        <v>21</v>
      </c>
      <c r="B58" s="195" t="s">
        <v>4</v>
      </c>
      <c r="C58" s="259"/>
      <c r="D58" s="358"/>
      <c r="E58" s="263"/>
    </row>
    <row r="59" spans="1:5" ht="18.75" hidden="1">
      <c r="A59" s="262" t="s">
        <v>22</v>
      </c>
      <c r="B59" s="195" t="s">
        <v>125</v>
      </c>
      <c r="C59" s="259"/>
      <c r="D59" s="358"/>
      <c r="E59" s="263"/>
    </row>
    <row r="60" spans="1:5" ht="18.75" hidden="1">
      <c r="A60" s="262" t="s">
        <v>23</v>
      </c>
      <c r="B60" s="195" t="s">
        <v>7</v>
      </c>
      <c r="C60" s="259"/>
      <c r="D60" s="358"/>
      <c r="E60" s="263"/>
    </row>
    <row r="61" spans="1:5" ht="18.75">
      <c r="A61" s="262" t="s">
        <v>90</v>
      </c>
      <c r="B61" s="196" t="s">
        <v>211</v>
      </c>
      <c r="C61" s="175">
        <f>должн.лицо!G17</f>
        <v>787.03125</v>
      </c>
      <c r="D61" s="175">
        <f>'должн.лицо (2018)'!G17</f>
        <v>849.99375000000009</v>
      </c>
      <c r="E61" s="263"/>
    </row>
    <row r="62" spans="1:5" ht="18.75">
      <c r="A62" s="262" t="s">
        <v>91</v>
      </c>
      <c r="B62" s="196" t="s">
        <v>212</v>
      </c>
      <c r="C62" s="175">
        <f>должн.лицо!G18</f>
        <v>239.25749999999999</v>
      </c>
      <c r="D62" s="175">
        <f>'должн.лицо (2018)'!G18</f>
        <v>258.3981</v>
      </c>
      <c r="E62" s="263"/>
    </row>
    <row r="63" spans="1:5" ht="18.75">
      <c r="A63" s="262" t="s">
        <v>92</v>
      </c>
      <c r="B63" s="196" t="s">
        <v>213</v>
      </c>
      <c r="C63" s="175">
        <f>C64</f>
        <v>1031.25</v>
      </c>
      <c r="D63" s="175">
        <f>D64</f>
        <v>1031.25</v>
      </c>
      <c r="E63" s="263"/>
    </row>
    <row r="64" spans="1:5" ht="18.75">
      <c r="A64" s="262" t="s">
        <v>227</v>
      </c>
      <c r="B64" s="198" t="s">
        <v>214</v>
      </c>
      <c r="C64" s="175">
        <f>должн.лицо!G24</f>
        <v>1031.25</v>
      </c>
      <c r="D64" s="175">
        <f>'должн.лицо (2018)'!G24</f>
        <v>1031.25</v>
      </c>
      <c r="E64" s="263"/>
    </row>
    <row r="65" spans="1:5" ht="18.75">
      <c r="A65" s="262" t="s">
        <v>93</v>
      </c>
      <c r="B65" s="198" t="s">
        <v>166</v>
      </c>
      <c r="C65" s="175">
        <f>должн.лицо!G26</f>
        <v>102.8769375</v>
      </c>
      <c r="D65" s="175">
        <f>'должн.лицо (2018)'!G26</f>
        <v>106.98209250000001</v>
      </c>
      <c r="E65" s="263"/>
    </row>
    <row r="66" spans="1:5" ht="39" customHeight="1">
      <c r="A66" s="262">
        <v>6</v>
      </c>
      <c r="B66" s="197" t="s">
        <v>164</v>
      </c>
      <c r="C66" s="258">
        <f>C70+C71+C72+C75</f>
        <v>3596.7970272727271</v>
      </c>
      <c r="D66" s="360">
        <f>D70+D71+D72+D75</f>
        <v>2426.8455894545455</v>
      </c>
      <c r="E66" s="263"/>
    </row>
    <row r="67" spans="1:5" s="98" customFormat="1" ht="18.75" hidden="1">
      <c r="A67" s="206" t="s">
        <v>24</v>
      </c>
      <c r="B67" s="199" t="s">
        <v>4</v>
      </c>
      <c r="C67" s="259"/>
      <c r="D67" s="358"/>
      <c r="E67" s="263"/>
    </row>
    <row r="68" spans="1:5" s="98" customFormat="1" ht="18.75" hidden="1">
      <c r="A68" s="206" t="s">
        <v>25</v>
      </c>
      <c r="B68" s="199" t="s">
        <v>125</v>
      </c>
      <c r="C68" s="259"/>
      <c r="D68" s="358"/>
      <c r="E68" s="263"/>
    </row>
    <row r="69" spans="1:5" s="98" customFormat="1" ht="19.5" hidden="1" thickBot="1">
      <c r="A69" s="206" t="s">
        <v>26</v>
      </c>
      <c r="B69" s="200" t="s">
        <v>7</v>
      </c>
      <c r="C69" s="260"/>
      <c r="D69" s="359"/>
      <c r="E69" s="263"/>
    </row>
    <row r="70" spans="1:5" ht="18.75">
      <c r="A70" s="262" t="s">
        <v>96</v>
      </c>
      <c r="B70" s="198" t="s">
        <v>211</v>
      </c>
      <c r="C70" s="178">
        <f>'факт. присоед'!H15</f>
        <v>1278.2424242424242</v>
      </c>
      <c r="D70" s="178">
        <f>'факт. присоед (2018)'!H15</f>
        <v>1380.5018181818182</v>
      </c>
      <c r="E70" s="263"/>
    </row>
    <row r="71" spans="1:5" s="101" customFormat="1" ht="18.75" outlineLevel="1">
      <c r="A71" s="262" t="s">
        <v>97</v>
      </c>
      <c r="B71" s="198" t="s">
        <v>212</v>
      </c>
      <c r="C71" s="178">
        <f>'факт. присоед'!H16</f>
        <v>388.58569696969698</v>
      </c>
      <c r="D71" s="178">
        <f>'факт. присоед (2018)'!H16</f>
        <v>419.67255272727272</v>
      </c>
      <c r="E71" s="263"/>
    </row>
    <row r="72" spans="1:5" s="101" customFormat="1" ht="18.75">
      <c r="A72" s="262" t="s">
        <v>98</v>
      </c>
      <c r="B72" s="198" t="s">
        <v>213</v>
      </c>
      <c r="C72" s="178">
        <f>C73+C74</f>
        <v>1711.75</v>
      </c>
      <c r="D72" s="178">
        <f>D73+D74</f>
        <v>390.65</v>
      </c>
      <c r="E72" s="263"/>
    </row>
    <row r="73" spans="1:5" s="101" customFormat="1" ht="18.75">
      <c r="A73" s="262" t="s">
        <v>218</v>
      </c>
      <c r="B73" s="198" t="s">
        <v>214</v>
      </c>
      <c r="C73" s="178">
        <f>'факт. присоед'!H29</f>
        <v>343.75</v>
      </c>
      <c r="D73" s="178">
        <f>'факт. присоед (2018)'!H29</f>
        <v>343.75</v>
      </c>
      <c r="E73" s="263"/>
    </row>
    <row r="74" spans="1:5" s="101" customFormat="1" ht="18.75">
      <c r="A74" s="262" t="s">
        <v>219</v>
      </c>
      <c r="B74" s="370" t="s">
        <v>216</v>
      </c>
      <c r="C74" s="178">
        <f>'факт. присоед'!H20</f>
        <v>1368</v>
      </c>
      <c r="D74" s="178">
        <f>'факт. присоед (2018)'!H28</f>
        <v>46.900000000000006</v>
      </c>
      <c r="E74" s="263"/>
    </row>
    <row r="75" spans="1:5" s="101" customFormat="1" ht="18.75">
      <c r="A75" s="262" t="s">
        <v>99</v>
      </c>
      <c r="B75" s="370" t="s">
        <v>166</v>
      </c>
      <c r="C75" s="178">
        <f>'факт. присоед'!H34</f>
        <v>218.21890606060606</v>
      </c>
      <c r="D75" s="178">
        <f>'факт. присоед (2018)'!H34</f>
        <v>236.02121854545459</v>
      </c>
      <c r="E75" s="263"/>
    </row>
    <row r="76" spans="1:5" s="101" customFormat="1" ht="33.75" customHeight="1" outlineLevel="1">
      <c r="A76" s="249" t="s">
        <v>210</v>
      </c>
      <c r="B76" s="102"/>
      <c r="C76" s="100"/>
      <c r="D76" s="100"/>
    </row>
    <row r="78" spans="1:5" s="101" customFormat="1" ht="18.75">
      <c r="A78" s="99"/>
      <c r="C78" s="100"/>
      <c r="D78" s="100"/>
    </row>
    <row r="82" spans="3:4">
      <c r="C82" s="53"/>
      <c r="D82" s="53"/>
    </row>
  </sheetData>
  <mergeCells count="12">
    <mergeCell ref="C1:D1"/>
    <mergeCell ref="B4:D4"/>
    <mergeCell ref="A7:A8"/>
    <mergeCell ref="B7:B8"/>
    <mergeCell ref="C7:D7"/>
    <mergeCell ref="D46:D47"/>
    <mergeCell ref="A46:A47"/>
    <mergeCell ref="B46:B47"/>
    <mergeCell ref="C46:C47"/>
    <mergeCell ref="A34:A35"/>
    <mergeCell ref="B34:B35"/>
    <mergeCell ref="C34:C35"/>
  </mergeCells>
  <pageMargins left="0.25" right="0.25" top="0.75" bottom="0.75" header="0.3" footer="0.3"/>
  <pageSetup paperSize="9" scale="64" orientation="portrait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Q40"/>
  <sheetViews>
    <sheetView view="pageBreakPreview" topLeftCell="A13" zoomScale="80" zoomScaleSheetLayoutView="80" workbookViewId="0">
      <selection activeCell="A34" sqref="A34:G34"/>
    </sheetView>
  </sheetViews>
  <sheetFormatPr defaultRowHeight="12.75"/>
  <cols>
    <col min="1" max="1" width="5.42578125" style="364" customWidth="1"/>
    <col min="2" max="2" width="38.5703125" style="104" customWidth="1"/>
    <col min="3" max="3" width="5.28515625" style="104" customWidth="1"/>
    <col min="4" max="4" width="13" style="104" customWidth="1"/>
    <col min="5" max="5" width="14.28515625" style="104" customWidth="1"/>
    <col min="6" max="6" width="11" style="104" customWidth="1"/>
    <col min="7" max="7" width="16.42578125" style="104" customWidth="1"/>
    <col min="8" max="9" width="9.140625" style="104"/>
    <col min="10" max="11" width="19.140625" style="104" customWidth="1"/>
    <col min="12" max="12" width="10.140625" style="104" customWidth="1"/>
    <col min="13" max="13" width="14.42578125" style="104" customWidth="1"/>
    <col min="14" max="15" width="9.140625" style="104" customWidth="1"/>
    <col min="16" max="256" width="9.140625" style="104"/>
    <col min="257" max="257" width="5.140625" style="104" customWidth="1"/>
    <col min="258" max="258" width="38.5703125" style="104" customWidth="1"/>
    <col min="259" max="259" width="10.85546875" style="104" customWidth="1"/>
    <col min="260" max="260" width="11" style="104" customWidth="1"/>
    <col min="261" max="261" width="14.85546875" style="104" customWidth="1"/>
    <col min="262" max="262" width="16.7109375" style="104" customWidth="1"/>
    <col min="263" max="263" width="15.42578125" style="104" customWidth="1"/>
    <col min="264" max="265" width="9.140625" style="104"/>
    <col min="266" max="266" width="19.140625" style="104" customWidth="1"/>
    <col min="267" max="512" width="9.140625" style="104"/>
    <col min="513" max="513" width="5.140625" style="104" customWidth="1"/>
    <col min="514" max="514" width="38.5703125" style="104" customWidth="1"/>
    <col min="515" max="515" width="10.85546875" style="104" customWidth="1"/>
    <col min="516" max="516" width="11" style="104" customWidth="1"/>
    <col min="517" max="517" width="14.85546875" style="104" customWidth="1"/>
    <col min="518" max="518" width="16.7109375" style="104" customWidth="1"/>
    <col min="519" max="519" width="15.42578125" style="104" customWidth="1"/>
    <col min="520" max="521" width="9.140625" style="104"/>
    <col min="522" max="522" width="19.140625" style="104" customWidth="1"/>
    <col min="523" max="768" width="9.140625" style="104"/>
    <col min="769" max="769" width="5.140625" style="104" customWidth="1"/>
    <col min="770" max="770" width="38.5703125" style="104" customWidth="1"/>
    <col min="771" max="771" width="10.85546875" style="104" customWidth="1"/>
    <col min="772" max="772" width="11" style="104" customWidth="1"/>
    <col min="773" max="773" width="14.85546875" style="104" customWidth="1"/>
    <col min="774" max="774" width="16.7109375" style="104" customWidth="1"/>
    <col min="775" max="775" width="15.42578125" style="104" customWidth="1"/>
    <col min="776" max="777" width="9.140625" style="104"/>
    <col min="778" max="778" width="19.140625" style="104" customWidth="1"/>
    <col min="779" max="1024" width="9.140625" style="104"/>
    <col min="1025" max="1025" width="5.140625" style="104" customWidth="1"/>
    <col min="1026" max="1026" width="38.5703125" style="104" customWidth="1"/>
    <col min="1027" max="1027" width="10.85546875" style="104" customWidth="1"/>
    <col min="1028" max="1028" width="11" style="104" customWidth="1"/>
    <col min="1029" max="1029" width="14.85546875" style="104" customWidth="1"/>
    <col min="1030" max="1030" width="16.7109375" style="104" customWidth="1"/>
    <col min="1031" max="1031" width="15.42578125" style="104" customWidth="1"/>
    <col min="1032" max="1033" width="9.140625" style="104"/>
    <col min="1034" max="1034" width="19.140625" style="104" customWidth="1"/>
    <col min="1035" max="1280" width="9.140625" style="104"/>
    <col min="1281" max="1281" width="5.140625" style="104" customWidth="1"/>
    <col min="1282" max="1282" width="38.5703125" style="104" customWidth="1"/>
    <col min="1283" max="1283" width="10.85546875" style="104" customWidth="1"/>
    <col min="1284" max="1284" width="11" style="104" customWidth="1"/>
    <col min="1285" max="1285" width="14.85546875" style="104" customWidth="1"/>
    <col min="1286" max="1286" width="16.7109375" style="104" customWidth="1"/>
    <col min="1287" max="1287" width="15.42578125" style="104" customWidth="1"/>
    <col min="1288" max="1289" width="9.140625" style="104"/>
    <col min="1290" max="1290" width="19.140625" style="104" customWidth="1"/>
    <col min="1291" max="1536" width="9.140625" style="104"/>
    <col min="1537" max="1537" width="5.140625" style="104" customWidth="1"/>
    <col min="1538" max="1538" width="38.5703125" style="104" customWidth="1"/>
    <col min="1539" max="1539" width="10.85546875" style="104" customWidth="1"/>
    <col min="1540" max="1540" width="11" style="104" customWidth="1"/>
    <col min="1541" max="1541" width="14.85546875" style="104" customWidth="1"/>
    <col min="1542" max="1542" width="16.7109375" style="104" customWidth="1"/>
    <col min="1543" max="1543" width="15.42578125" style="104" customWidth="1"/>
    <col min="1544" max="1545" width="9.140625" style="104"/>
    <col min="1546" max="1546" width="19.140625" style="104" customWidth="1"/>
    <col min="1547" max="1792" width="9.140625" style="104"/>
    <col min="1793" max="1793" width="5.140625" style="104" customWidth="1"/>
    <col min="1794" max="1794" width="38.5703125" style="104" customWidth="1"/>
    <col min="1795" max="1795" width="10.85546875" style="104" customWidth="1"/>
    <col min="1796" max="1796" width="11" style="104" customWidth="1"/>
    <col min="1797" max="1797" width="14.85546875" style="104" customWidth="1"/>
    <col min="1798" max="1798" width="16.7109375" style="104" customWidth="1"/>
    <col min="1799" max="1799" width="15.42578125" style="104" customWidth="1"/>
    <col min="1800" max="1801" width="9.140625" style="104"/>
    <col min="1802" max="1802" width="19.140625" style="104" customWidth="1"/>
    <col min="1803" max="2048" width="9.140625" style="104"/>
    <col min="2049" max="2049" width="5.140625" style="104" customWidth="1"/>
    <col min="2050" max="2050" width="38.5703125" style="104" customWidth="1"/>
    <col min="2051" max="2051" width="10.85546875" style="104" customWidth="1"/>
    <col min="2052" max="2052" width="11" style="104" customWidth="1"/>
    <col min="2053" max="2053" width="14.85546875" style="104" customWidth="1"/>
    <col min="2054" max="2054" width="16.7109375" style="104" customWidth="1"/>
    <col min="2055" max="2055" width="15.42578125" style="104" customWidth="1"/>
    <col min="2056" max="2057" width="9.140625" style="104"/>
    <col min="2058" max="2058" width="19.140625" style="104" customWidth="1"/>
    <col min="2059" max="2304" width="9.140625" style="104"/>
    <col min="2305" max="2305" width="5.140625" style="104" customWidth="1"/>
    <col min="2306" max="2306" width="38.5703125" style="104" customWidth="1"/>
    <col min="2307" max="2307" width="10.85546875" style="104" customWidth="1"/>
    <col min="2308" max="2308" width="11" style="104" customWidth="1"/>
    <col min="2309" max="2309" width="14.85546875" style="104" customWidth="1"/>
    <col min="2310" max="2310" width="16.7109375" style="104" customWidth="1"/>
    <col min="2311" max="2311" width="15.42578125" style="104" customWidth="1"/>
    <col min="2312" max="2313" width="9.140625" style="104"/>
    <col min="2314" max="2314" width="19.140625" style="104" customWidth="1"/>
    <col min="2315" max="2560" width="9.140625" style="104"/>
    <col min="2561" max="2561" width="5.140625" style="104" customWidth="1"/>
    <col min="2562" max="2562" width="38.5703125" style="104" customWidth="1"/>
    <col min="2563" max="2563" width="10.85546875" style="104" customWidth="1"/>
    <col min="2564" max="2564" width="11" style="104" customWidth="1"/>
    <col min="2565" max="2565" width="14.85546875" style="104" customWidth="1"/>
    <col min="2566" max="2566" width="16.7109375" style="104" customWidth="1"/>
    <col min="2567" max="2567" width="15.42578125" style="104" customWidth="1"/>
    <col min="2568" max="2569" width="9.140625" style="104"/>
    <col min="2570" max="2570" width="19.140625" style="104" customWidth="1"/>
    <col min="2571" max="2816" width="9.140625" style="104"/>
    <col min="2817" max="2817" width="5.140625" style="104" customWidth="1"/>
    <col min="2818" max="2818" width="38.5703125" style="104" customWidth="1"/>
    <col min="2819" max="2819" width="10.85546875" style="104" customWidth="1"/>
    <col min="2820" max="2820" width="11" style="104" customWidth="1"/>
    <col min="2821" max="2821" width="14.85546875" style="104" customWidth="1"/>
    <col min="2822" max="2822" width="16.7109375" style="104" customWidth="1"/>
    <col min="2823" max="2823" width="15.42578125" style="104" customWidth="1"/>
    <col min="2824" max="2825" width="9.140625" style="104"/>
    <col min="2826" max="2826" width="19.140625" style="104" customWidth="1"/>
    <col min="2827" max="3072" width="9.140625" style="104"/>
    <col min="3073" max="3073" width="5.140625" style="104" customWidth="1"/>
    <col min="3074" max="3074" width="38.5703125" style="104" customWidth="1"/>
    <col min="3075" max="3075" width="10.85546875" style="104" customWidth="1"/>
    <col min="3076" max="3076" width="11" style="104" customWidth="1"/>
    <col min="3077" max="3077" width="14.85546875" style="104" customWidth="1"/>
    <col min="3078" max="3078" width="16.7109375" style="104" customWidth="1"/>
    <col min="3079" max="3079" width="15.42578125" style="104" customWidth="1"/>
    <col min="3080" max="3081" width="9.140625" style="104"/>
    <col min="3082" max="3082" width="19.140625" style="104" customWidth="1"/>
    <col min="3083" max="3328" width="9.140625" style="104"/>
    <col min="3329" max="3329" width="5.140625" style="104" customWidth="1"/>
    <col min="3330" max="3330" width="38.5703125" style="104" customWidth="1"/>
    <col min="3331" max="3331" width="10.85546875" style="104" customWidth="1"/>
    <col min="3332" max="3332" width="11" style="104" customWidth="1"/>
    <col min="3333" max="3333" width="14.85546875" style="104" customWidth="1"/>
    <col min="3334" max="3334" width="16.7109375" style="104" customWidth="1"/>
    <col min="3335" max="3335" width="15.42578125" style="104" customWidth="1"/>
    <col min="3336" max="3337" width="9.140625" style="104"/>
    <col min="3338" max="3338" width="19.140625" style="104" customWidth="1"/>
    <col min="3339" max="3584" width="9.140625" style="104"/>
    <col min="3585" max="3585" width="5.140625" style="104" customWidth="1"/>
    <col min="3586" max="3586" width="38.5703125" style="104" customWidth="1"/>
    <col min="3587" max="3587" width="10.85546875" style="104" customWidth="1"/>
    <col min="3588" max="3588" width="11" style="104" customWidth="1"/>
    <col min="3589" max="3589" width="14.85546875" style="104" customWidth="1"/>
    <col min="3590" max="3590" width="16.7109375" style="104" customWidth="1"/>
    <col min="3591" max="3591" width="15.42578125" style="104" customWidth="1"/>
    <col min="3592" max="3593" width="9.140625" style="104"/>
    <col min="3594" max="3594" width="19.140625" style="104" customWidth="1"/>
    <col min="3595" max="3840" width="9.140625" style="104"/>
    <col min="3841" max="3841" width="5.140625" style="104" customWidth="1"/>
    <col min="3842" max="3842" width="38.5703125" style="104" customWidth="1"/>
    <col min="3843" max="3843" width="10.85546875" style="104" customWidth="1"/>
    <col min="3844" max="3844" width="11" style="104" customWidth="1"/>
    <col min="3845" max="3845" width="14.85546875" style="104" customWidth="1"/>
    <col min="3846" max="3846" width="16.7109375" style="104" customWidth="1"/>
    <col min="3847" max="3847" width="15.42578125" style="104" customWidth="1"/>
    <col min="3848" max="3849" width="9.140625" style="104"/>
    <col min="3850" max="3850" width="19.140625" style="104" customWidth="1"/>
    <col min="3851" max="4096" width="9.140625" style="104"/>
    <col min="4097" max="4097" width="5.140625" style="104" customWidth="1"/>
    <col min="4098" max="4098" width="38.5703125" style="104" customWidth="1"/>
    <col min="4099" max="4099" width="10.85546875" style="104" customWidth="1"/>
    <col min="4100" max="4100" width="11" style="104" customWidth="1"/>
    <col min="4101" max="4101" width="14.85546875" style="104" customWidth="1"/>
    <col min="4102" max="4102" width="16.7109375" style="104" customWidth="1"/>
    <col min="4103" max="4103" width="15.42578125" style="104" customWidth="1"/>
    <col min="4104" max="4105" width="9.140625" style="104"/>
    <col min="4106" max="4106" width="19.140625" style="104" customWidth="1"/>
    <col min="4107" max="4352" width="9.140625" style="104"/>
    <col min="4353" max="4353" width="5.140625" style="104" customWidth="1"/>
    <col min="4354" max="4354" width="38.5703125" style="104" customWidth="1"/>
    <col min="4355" max="4355" width="10.85546875" style="104" customWidth="1"/>
    <col min="4356" max="4356" width="11" style="104" customWidth="1"/>
    <col min="4357" max="4357" width="14.85546875" style="104" customWidth="1"/>
    <col min="4358" max="4358" width="16.7109375" style="104" customWidth="1"/>
    <col min="4359" max="4359" width="15.42578125" style="104" customWidth="1"/>
    <col min="4360" max="4361" width="9.140625" style="104"/>
    <col min="4362" max="4362" width="19.140625" style="104" customWidth="1"/>
    <col min="4363" max="4608" width="9.140625" style="104"/>
    <col min="4609" max="4609" width="5.140625" style="104" customWidth="1"/>
    <col min="4610" max="4610" width="38.5703125" style="104" customWidth="1"/>
    <col min="4611" max="4611" width="10.85546875" style="104" customWidth="1"/>
    <col min="4612" max="4612" width="11" style="104" customWidth="1"/>
    <col min="4613" max="4613" width="14.85546875" style="104" customWidth="1"/>
    <col min="4614" max="4614" width="16.7109375" style="104" customWidth="1"/>
    <col min="4615" max="4615" width="15.42578125" style="104" customWidth="1"/>
    <col min="4616" max="4617" width="9.140625" style="104"/>
    <col min="4618" max="4618" width="19.140625" style="104" customWidth="1"/>
    <col min="4619" max="4864" width="9.140625" style="104"/>
    <col min="4865" max="4865" width="5.140625" style="104" customWidth="1"/>
    <col min="4866" max="4866" width="38.5703125" style="104" customWidth="1"/>
    <col min="4867" max="4867" width="10.85546875" style="104" customWidth="1"/>
    <col min="4868" max="4868" width="11" style="104" customWidth="1"/>
    <col min="4869" max="4869" width="14.85546875" style="104" customWidth="1"/>
    <col min="4870" max="4870" width="16.7109375" style="104" customWidth="1"/>
    <col min="4871" max="4871" width="15.42578125" style="104" customWidth="1"/>
    <col min="4872" max="4873" width="9.140625" style="104"/>
    <col min="4874" max="4874" width="19.140625" style="104" customWidth="1"/>
    <col min="4875" max="5120" width="9.140625" style="104"/>
    <col min="5121" max="5121" width="5.140625" style="104" customWidth="1"/>
    <col min="5122" max="5122" width="38.5703125" style="104" customWidth="1"/>
    <col min="5123" max="5123" width="10.85546875" style="104" customWidth="1"/>
    <col min="5124" max="5124" width="11" style="104" customWidth="1"/>
    <col min="5125" max="5125" width="14.85546875" style="104" customWidth="1"/>
    <col min="5126" max="5126" width="16.7109375" style="104" customWidth="1"/>
    <col min="5127" max="5127" width="15.42578125" style="104" customWidth="1"/>
    <col min="5128" max="5129" width="9.140625" style="104"/>
    <col min="5130" max="5130" width="19.140625" style="104" customWidth="1"/>
    <col min="5131" max="5376" width="9.140625" style="104"/>
    <col min="5377" max="5377" width="5.140625" style="104" customWidth="1"/>
    <col min="5378" max="5378" width="38.5703125" style="104" customWidth="1"/>
    <col min="5379" max="5379" width="10.85546875" style="104" customWidth="1"/>
    <col min="5380" max="5380" width="11" style="104" customWidth="1"/>
    <col min="5381" max="5381" width="14.85546875" style="104" customWidth="1"/>
    <col min="5382" max="5382" width="16.7109375" style="104" customWidth="1"/>
    <col min="5383" max="5383" width="15.42578125" style="104" customWidth="1"/>
    <col min="5384" max="5385" width="9.140625" style="104"/>
    <col min="5386" max="5386" width="19.140625" style="104" customWidth="1"/>
    <col min="5387" max="5632" width="9.140625" style="104"/>
    <col min="5633" max="5633" width="5.140625" style="104" customWidth="1"/>
    <col min="5634" max="5634" width="38.5703125" style="104" customWidth="1"/>
    <col min="5635" max="5635" width="10.85546875" style="104" customWidth="1"/>
    <col min="5636" max="5636" width="11" style="104" customWidth="1"/>
    <col min="5637" max="5637" width="14.85546875" style="104" customWidth="1"/>
    <col min="5638" max="5638" width="16.7109375" style="104" customWidth="1"/>
    <col min="5639" max="5639" width="15.42578125" style="104" customWidth="1"/>
    <col min="5640" max="5641" width="9.140625" style="104"/>
    <col min="5642" max="5642" width="19.140625" style="104" customWidth="1"/>
    <col min="5643" max="5888" width="9.140625" style="104"/>
    <col min="5889" max="5889" width="5.140625" style="104" customWidth="1"/>
    <col min="5890" max="5890" width="38.5703125" style="104" customWidth="1"/>
    <col min="5891" max="5891" width="10.85546875" style="104" customWidth="1"/>
    <col min="5892" max="5892" width="11" style="104" customWidth="1"/>
    <col min="5893" max="5893" width="14.85546875" style="104" customWidth="1"/>
    <col min="5894" max="5894" width="16.7109375" style="104" customWidth="1"/>
    <col min="5895" max="5895" width="15.42578125" style="104" customWidth="1"/>
    <col min="5896" max="5897" width="9.140625" style="104"/>
    <col min="5898" max="5898" width="19.140625" style="104" customWidth="1"/>
    <col min="5899" max="6144" width="9.140625" style="104"/>
    <col min="6145" max="6145" width="5.140625" style="104" customWidth="1"/>
    <col min="6146" max="6146" width="38.5703125" style="104" customWidth="1"/>
    <col min="6147" max="6147" width="10.85546875" style="104" customWidth="1"/>
    <col min="6148" max="6148" width="11" style="104" customWidth="1"/>
    <col min="6149" max="6149" width="14.85546875" style="104" customWidth="1"/>
    <col min="6150" max="6150" width="16.7109375" style="104" customWidth="1"/>
    <col min="6151" max="6151" width="15.42578125" style="104" customWidth="1"/>
    <col min="6152" max="6153" width="9.140625" style="104"/>
    <col min="6154" max="6154" width="19.140625" style="104" customWidth="1"/>
    <col min="6155" max="6400" width="9.140625" style="104"/>
    <col min="6401" max="6401" width="5.140625" style="104" customWidth="1"/>
    <col min="6402" max="6402" width="38.5703125" style="104" customWidth="1"/>
    <col min="6403" max="6403" width="10.85546875" style="104" customWidth="1"/>
    <col min="6404" max="6404" width="11" style="104" customWidth="1"/>
    <col min="6405" max="6405" width="14.85546875" style="104" customWidth="1"/>
    <col min="6406" max="6406" width="16.7109375" style="104" customWidth="1"/>
    <col min="6407" max="6407" width="15.42578125" style="104" customWidth="1"/>
    <col min="6408" max="6409" width="9.140625" style="104"/>
    <col min="6410" max="6410" width="19.140625" style="104" customWidth="1"/>
    <col min="6411" max="6656" width="9.140625" style="104"/>
    <col min="6657" max="6657" width="5.140625" style="104" customWidth="1"/>
    <col min="6658" max="6658" width="38.5703125" style="104" customWidth="1"/>
    <col min="6659" max="6659" width="10.85546875" style="104" customWidth="1"/>
    <col min="6660" max="6660" width="11" style="104" customWidth="1"/>
    <col min="6661" max="6661" width="14.85546875" style="104" customWidth="1"/>
    <col min="6662" max="6662" width="16.7109375" style="104" customWidth="1"/>
    <col min="6663" max="6663" width="15.42578125" style="104" customWidth="1"/>
    <col min="6664" max="6665" width="9.140625" style="104"/>
    <col min="6666" max="6666" width="19.140625" style="104" customWidth="1"/>
    <col min="6667" max="6912" width="9.140625" style="104"/>
    <col min="6913" max="6913" width="5.140625" style="104" customWidth="1"/>
    <col min="6914" max="6914" width="38.5703125" style="104" customWidth="1"/>
    <col min="6915" max="6915" width="10.85546875" style="104" customWidth="1"/>
    <col min="6916" max="6916" width="11" style="104" customWidth="1"/>
    <col min="6917" max="6917" width="14.85546875" style="104" customWidth="1"/>
    <col min="6918" max="6918" width="16.7109375" style="104" customWidth="1"/>
    <col min="6919" max="6919" width="15.42578125" style="104" customWidth="1"/>
    <col min="6920" max="6921" width="9.140625" style="104"/>
    <col min="6922" max="6922" width="19.140625" style="104" customWidth="1"/>
    <col min="6923" max="7168" width="9.140625" style="104"/>
    <col min="7169" max="7169" width="5.140625" style="104" customWidth="1"/>
    <col min="7170" max="7170" width="38.5703125" style="104" customWidth="1"/>
    <col min="7171" max="7171" width="10.85546875" style="104" customWidth="1"/>
    <col min="7172" max="7172" width="11" style="104" customWidth="1"/>
    <col min="7173" max="7173" width="14.85546875" style="104" customWidth="1"/>
    <col min="7174" max="7174" width="16.7109375" style="104" customWidth="1"/>
    <col min="7175" max="7175" width="15.42578125" style="104" customWidth="1"/>
    <col min="7176" max="7177" width="9.140625" style="104"/>
    <col min="7178" max="7178" width="19.140625" style="104" customWidth="1"/>
    <col min="7179" max="7424" width="9.140625" style="104"/>
    <col min="7425" max="7425" width="5.140625" style="104" customWidth="1"/>
    <col min="7426" max="7426" width="38.5703125" style="104" customWidth="1"/>
    <col min="7427" max="7427" width="10.85546875" style="104" customWidth="1"/>
    <col min="7428" max="7428" width="11" style="104" customWidth="1"/>
    <col min="7429" max="7429" width="14.85546875" style="104" customWidth="1"/>
    <col min="7430" max="7430" width="16.7109375" style="104" customWidth="1"/>
    <col min="7431" max="7431" width="15.42578125" style="104" customWidth="1"/>
    <col min="7432" max="7433" width="9.140625" style="104"/>
    <col min="7434" max="7434" width="19.140625" style="104" customWidth="1"/>
    <col min="7435" max="7680" width="9.140625" style="104"/>
    <col min="7681" max="7681" width="5.140625" style="104" customWidth="1"/>
    <col min="7682" max="7682" width="38.5703125" style="104" customWidth="1"/>
    <col min="7683" max="7683" width="10.85546875" style="104" customWidth="1"/>
    <col min="7684" max="7684" width="11" style="104" customWidth="1"/>
    <col min="7685" max="7685" width="14.85546875" style="104" customWidth="1"/>
    <col min="7686" max="7686" width="16.7109375" style="104" customWidth="1"/>
    <col min="7687" max="7687" width="15.42578125" style="104" customWidth="1"/>
    <col min="7688" max="7689" width="9.140625" style="104"/>
    <col min="7690" max="7690" width="19.140625" style="104" customWidth="1"/>
    <col min="7691" max="7936" width="9.140625" style="104"/>
    <col min="7937" max="7937" width="5.140625" style="104" customWidth="1"/>
    <col min="7938" max="7938" width="38.5703125" style="104" customWidth="1"/>
    <col min="7939" max="7939" width="10.85546875" style="104" customWidth="1"/>
    <col min="7940" max="7940" width="11" style="104" customWidth="1"/>
    <col min="7941" max="7941" width="14.85546875" style="104" customWidth="1"/>
    <col min="7942" max="7942" width="16.7109375" style="104" customWidth="1"/>
    <col min="7943" max="7943" width="15.42578125" style="104" customWidth="1"/>
    <col min="7944" max="7945" width="9.140625" style="104"/>
    <col min="7946" max="7946" width="19.140625" style="104" customWidth="1"/>
    <col min="7947" max="8192" width="9.140625" style="104"/>
    <col min="8193" max="8193" width="5.140625" style="104" customWidth="1"/>
    <col min="8194" max="8194" width="38.5703125" style="104" customWidth="1"/>
    <col min="8195" max="8195" width="10.85546875" style="104" customWidth="1"/>
    <col min="8196" max="8196" width="11" style="104" customWidth="1"/>
    <col min="8197" max="8197" width="14.85546875" style="104" customWidth="1"/>
    <col min="8198" max="8198" width="16.7109375" style="104" customWidth="1"/>
    <col min="8199" max="8199" width="15.42578125" style="104" customWidth="1"/>
    <col min="8200" max="8201" width="9.140625" style="104"/>
    <col min="8202" max="8202" width="19.140625" style="104" customWidth="1"/>
    <col min="8203" max="8448" width="9.140625" style="104"/>
    <col min="8449" max="8449" width="5.140625" style="104" customWidth="1"/>
    <col min="8450" max="8450" width="38.5703125" style="104" customWidth="1"/>
    <col min="8451" max="8451" width="10.85546875" style="104" customWidth="1"/>
    <col min="8452" max="8452" width="11" style="104" customWidth="1"/>
    <col min="8453" max="8453" width="14.85546875" style="104" customWidth="1"/>
    <col min="8454" max="8454" width="16.7109375" style="104" customWidth="1"/>
    <col min="8455" max="8455" width="15.42578125" style="104" customWidth="1"/>
    <col min="8456" max="8457" width="9.140625" style="104"/>
    <col min="8458" max="8458" width="19.140625" style="104" customWidth="1"/>
    <col min="8459" max="8704" width="9.140625" style="104"/>
    <col min="8705" max="8705" width="5.140625" style="104" customWidth="1"/>
    <col min="8706" max="8706" width="38.5703125" style="104" customWidth="1"/>
    <col min="8707" max="8707" width="10.85546875" style="104" customWidth="1"/>
    <col min="8708" max="8708" width="11" style="104" customWidth="1"/>
    <col min="8709" max="8709" width="14.85546875" style="104" customWidth="1"/>
    <col min="8710" max="8710" width="16.7109375" style="104" customWidth="1"/>
    <col min="8711" max="8711" width="15.42578125" style="104" customWidth="1"/>
    <col min="8712" max="8713" width="9.140625" style="104"/>
    <col min="8714" max="8714" width="19.140625" style="104" customWidth="1"/>
    <col min="8715" max="8960" width="9.140625" style="104"/>
    <col min="8961" max="8961" width="5.140625" style="104" customWidth="1"/>
    <col min="8962" max="8962" width="38.5703125" style="104" customWidth="1"/>
    <col min="8963" max="8963" width="10.85546875" style="104" customWidth="1"/>
    <col min="8964" max="8964" width="11" style="104" customWidth="1"/>
    <col min="8965" max="8965" width="14.85546875" style="104" customWidth="1"/>
    <col min="8966" max="8966" width="16.7109375" style="104" customWidth="1"/>
    <col min="8967" max="8967" width="15.42578125" style="104" customWidth="1"/>
    <col min="8968" max="8969" width="9.140625" style="104"/>
    <col min="8970" max="8970" width="19.140625" style="104" customWidth="1"/>
    <col min="8971" max="9216" width="9.140625" style="104"/>
    <col min="9217" max="9217" width="5.140625" style="104" customWidth="1"/>
    <col min="9218" max="9218" width="38.5703125" style="104" customWidth="1"/>
    <col min="9219" max="9219" width="10.85546875" style="104" customWidth="1"/>
    <col min="9220" max="9220" width="11" style="104" customWidth="1"/>
    <col min="9221" max="9221" width="14.85546875" style="104" customWidth="1"/>
    <col min="9222" max="9222" width="16.7109375" style="104" customWidth="1"/>
    <col min="9223" max="9223" width="15.42578125" style="104" customWidth="1"/>
    <col min="9224" max="9225" width="9.140625" style="104"/>
    <col min="9226" max="9226" width="19.140625" style="104" customWidth="1"/>
    <col min="9227" max="9472" width="9.140625" style="104"/>
    <col min="9473" max="9473" width="5.140625" style="104" customWidth="1"/>
    <col min="9474" max="9474" width="38.5703125" style="104" customWidth="1"/>
    <col min="9475" max="9475" width="10.85546875" style="104" customWidth="1"/>
    <col min="9476" max="9476" width="11" style="104" customWidth="1"/>
    <col min="9477" max="9477" width="14.85546875" style="104" customWidth="1"/>
    <col min="9478" max="9478" width="16.7109375" style="104" customWidth="1"/>
    <col min="9479" max="9479" width="15.42578125" style="104" customWidth="1"/>
    <col min="9480" max="9481" width="9.140625" style="104"/>
    <col min="9482" max="9482" width="19.140625" style="104" customWidth="1"/>
    <col min="9483" max="9728" width="9.140625" style="104"/>
    <col min="9729" max="9729" width="5.140625" style="104" customWidth="1"/>
    <col min="9730" max="9730" width="38.5703125" style="104" customWidth="1"/>
    <col min="9731" max="9731" width="10.85546875" style="104" customWidth="1"/>
    <col min="9732" max="9732" width="11" style="104" customWidth="1"/>
    <col min="9733" max="9733" width="14.85546875" style="104" customWidth="1"/>
    <col min="9734" max="9734" width="16.7109375" style="104" customWidth="1"/>
    <col min="9735" max="9735" width="15.42578125" style="104" customWidth="1"/>
    <col min="9736" max="9737" width="9.140625" style="104"/>
    <col min="9738" max="9738" width="19.140625" style="104" customWidth="1"/>
    <col min="9739" max="9984" width="9.140625" style="104"/>
    <col min="9985" max="9985" width="5.140625" style="104" customWidth="1"/>
    <col min="9986" max="9986" width="38.5703125" style="104" customWidth="1"/>
    <col min="9987" max="9987" width="10.85546875" style="104" customWidth="1"/>
    <col min="9988" max="9988" width="11" style="104" customWidth="1"/>
    <col min="9989" max="9989" width="14.85546875" style="104" customWidth="1"/>
    <col min="9990" max="9990" width="16.7109375" style="104" customWidth="1"/>
    <col min="9991" max="9991" width="15.42578125" style="104" customWidth="1"/>
    <col min="9992" max="9993" width="9.140625" style="104"/>
    <col min="9994" max="9994" width="19.140625" style="104" customWidth="1"/>
    <col min="9995" max="10240" width="9.140625" style="104"/>
    <col min="10241" max="10241" width="5.140625" style="104" customWidth="1"/>
    <col min="10242" max="10242" width="38.5703125" style="104" customWidth="1"/>
    <col min="10243" max="10243" width="10.85546875" style="104" customWidth="1"/>
    <col min="10244" max="10244" width="11" style="104" customWidth="1"/>
    <col min="10245" max="10245" width="14.85546875" style="104" customWidth="1"/>
    <col min="10246" max="10246" width="16.7109375" style="104" customWidth="1"/>
    <col min="10247" max="10247" width="15.42578125" style="104" customWidth="1"/>
    <col min="10248" max="10249" width="9.140625" style="104"/>
    <col min="10250" max="10250" width="19.140625" style="104" customWidth="1"/>
    <col min="10251" max="10496" width="9.140625" style="104"/>
    <col min="10497" max="10497" width="5.140625" style="104" customWidth="1"/>
    <col min="10498" max="10498" width="38.5703125" style="104" customWidth="1"/>
    <col min="10499" max="10499" width="10.85546875" style="104" customWidth="1"/>
    <col min="10500" max="10500" width="11" style="104" customWidth="1"/>
    <col min="10501" max="10501" width="14.85546875" style="104" customWidth="1"/>
    <col min="10502" max="10502" width="16.7109375" style="104" customWidth="1"/>
    <col min="10503" max="10503" width="15.42578125" style="104" customWidth="1"/>
    <col min="10504" max="10505" width="9.140625" style="104"/>
    <col min="10506" max="10506" width="19.140625" style="104" customWidth="1"/>
    <col min="10507" max="10752" width="9.140625" style="104"/>
    <col min="10753" max="10753" width="5.140625" style="104" customWidth="1"/>
    <col min="10754" max="10754" width="38.5703125" style="104" customWidth="1"/>
    <col min="10755" max="10755" width="10.85546875" style="104" customWidth="1"/>
    <col min="10756" max="10756" width="11" style="104" customWidth="1"/>
    <col min="10757" max="10757" width="14.85546875" style="104" customWidth="1"/>
    <col min="10758" max="10758" width="16.7109375" style="104" customWidth="1"/>
    <col min="10759" max="10759" width="15.42578125" style="104" customWidth="1"/>
    <col min="10760" max="10761" width="9.140625" style="104"/>
    <col min="10762" max="10762" width="19.140625" style="104" customWidth="1"/>
    <col min="10763" max="11008" width="9.140625" style="104"/>
    <col min="11009" max="11009" width="5.140625" style="104" customWidth="1"/>
    <col min="11010" max="11010" width="38.5703125" style="104" customWidth="1"/>
    <col min="11011" max="11011" width="10.85546875" style="104" customWidth="1"/>
    <col min="11012" max="11012" width="11" style="104" customWidth="1"/>
    <col min="11013" max="11013" width="14.85546875" style="104" customWidth="1"/>
    <col min="11014" max="11014" width="16.7109375" style="104" customWidth="1"/>
    <col min="11015" max="11015" width="15.42578125" style="104" customWidth="1"/>
    <col min="11016" max="11017" width="9.140625" style="104"/>
    <col min="11018" max="11018" width="19.140625" style="104" customWidth="1"/>
    <col min="11019" max="11264" width="9.140625" style="104"/>
    <col min="11265" max="11265" width="5.140625" style="104" customWidth="1"/>
    <col min="11266" max="11266" width="38.5703125" style="104" customWidth="1"/>
    <col min="11267" max="11267" width="10.85546875" style="104" customWidth="1"/>
    <col min="11268" max="11268" width="11" style="104" customWidth="1"/>
    <col min="11269" max="11269" width="14.85546875" style="104" customWidth="1"/>
    <col min="11270" max="11270" width="16.7109375" style="104" customWidth="1"/>
    <col min="11271" max="11271" width="15.42578125" style="104" customWidth="1"/>
    <col min="11272" max="11273" width="9.140625" style="104"/>
    <col min="11274" max="11274" width="19.140625" style="104" customWidth="1"/>
    <col min="11275" max="11520" width="9.140625" style="104"/>
    <col min="11521" max="11521" width="5.140625" style="104" customWidth="1"/>
    <col min="11522" max="11522" width="38.5703125" style="104" customWidth="1"/>
    <col min="11523" max="11523" width="10.85546875" style="104" customWidth="1"/>
    <col min="11524" max="11524" width="11" style="104" customWidth="1"/>
    <col min="11525" max="11525" width="14.85546875" style="104" customWidth="1"/>
    <col min="11526" max="11526" width="16.7109375" style="104" customWidth="1"/>
    <col min="11527" max="11527" width="15.42578125" style="104" customWidth="1"/>
    <col min="11528" max="11529" width="9.140625" style="104"/>
    <col min="11530" max="11530" width="19.140625" style="104" customWidth="1"/>
    <col min="11531" max="11776" width="9.140625" style="104"/>
    <col min="11777" max="11777" width="5.140625" style="104" customWidth="1"/>
    <col min="11778" max="11778" width="38.5703125" style="104" customWidth="1"/>
    <col min="11779" max="11779" width="10.85546875" style="104" customWidth="1"/>
    <col min="11780" max="11780" width="11" style="104" customWidth="1"/>
    <col min="11781" max="11781" width="14.85546875" style="104" customWidth="1"/>
    <col min="11782" max="11782" width="16.7109375" style="104" customWidth="1"/>
    <col min="11783" max="11783" width="15.42578125" style="104" customWidth="1"/>
    <col min="11784" max="11785" width="9.140625" style="104"/>
    <col min="11786" max="11786" width="19.140625" style="104" customWidth="1"/>
    <col min="11787" max="12032" width="9.140625" style="104"/>
    <col min="12033" max="12033" width="5.140625" style="104" customWidth="1"/>
    <col min="12034" max="12034" width="38.5703125" style="104" customWidth="1"/>
    <col min="12035" max="12035" width="10.85546875" style="104" customWidth="1"/>
    <col min="12036" max="12036" width="11" style="104" customWidth="1"/>
    <col min="12037" max="12037" width="14.85546875" style="104" customWidth="1"/>
    <col min="12038" max="12038" width="16.7109375" style="104" customWidth="1"/>
    <col min="12039" max="12039" width="15.42578125" style="104" customWidth="1"/>
    <col min="12040" max="12041" width="9.140625" style="104"/>
    <col min="12042" max="12042" width="19.140625" style="104" customWidth="1"/>
    <col min="12043" max="12288" width="9.140625" style="104"/>
    <col min="12289" max="12289" width="5.140625" style="104" customWidth="1"/>
    <col min="12290" max="12290" width="38.5703125" style="104" customWidth="1"/>
    <col min="12291" max="12291" width="10.85546875" style="104" customWidth="1"/>
    <col min="12292" max="12292" width="11" style="104" customWidth="1"/>
    <col min="12293" max="12293" width="14.85546875" style="104" customWidth="1"/>
    <col min="12294" max="12294" width="16.7109375" style="104" customWidth="1"/>
    <col min="12295" max="12295" width="15.42578125" style="104" customWidth="1"/>
    <col min="12296" max="12297" width="9.140625" style="104"/>
    <col min="12298" max="12298" width="19.140625" style="104" customWidth="1"/>
    <col min="12299" max="12544" width="9.140625" style="104"/>
    <col min="12545" max="12545" width="5.140625" style="104" customWidth="1"/>
    <col min="12546" max="12546" width="38.5703125" style="104" customWidth="1"/>
    <col min="12547" max="12547" width="10.85546875" style="104" customWidth="1"/>
    <col min="12548" max="12548" width="11" style="104" customWidth="1"/>
    <col min="12549" max="12549" width="14.85546875" style="104" customWidth="1"/>
    <col min="12550" max="12550" width="16.7109375" style="104" customWidth="1"/>
    <col min="12551" max="12551" width="15.42578125" style="104" customWidth="1"/>
    <col min="12552" max="12553" width="9.140625" style="104"/>
    <col min="12554" max="12554" width="19.140625" style="104" customWidth="1"/>
    <col min="12555" max="12800" width="9.140625" style="104"/>
    <col min="12801" max="12801" width="5.140625" style="104" customWidth="1"/>
    <col min="12802" max="12802" width="38.5703125" style="104" customWidth="1"/>
    <col min="12803" max="12803" width="10.85546875" style="104" customWidth="1"/>
    <col min="12804" max="12804" width="11" style="104" customWidth="1"/>
    <col min="12805" max="12805" width="14.85546875" style="104" customWidth="1"/>
    <col min="12806" max="12806" width="16.7109375" style="104" customWidth="1"/>
    <col min="12807" max="12807" width="15.42578125" style="104" customWidth="1"/>
    <col min="12808" max="12809" width="9.140625" style="104"/>
    <col min="12810" max="12810" width="19.140625" style="104" customWidth="1"/>
    <col min="12811" max="13056" width="9.140625" style="104"/>
    <col min="13057" max="13057" width="5.140625" style="104" customWidth="1"/>
    <col min="13058" max="13058" width="38.5703125" style="104" customWidth="1"/>
    <col min="13059" max="13059" width="10.85546875" style="104" customWidth="1"/>
    <col min="13060" max="13060" width="11" style="104" customWidth="1"/>
    <col min="13061" max="13061" width="14.85546875" style="104" customWidth="1"/>
    <col min="13062" max="13062" width="16.7109375" style="104" customWidth="1"/>
    <col min="13063" max="13063" width="15.42578125" style="104" customWidth="1"/>
    <col min="13064" max="13065" width="9.140625" style="104"/>
    <col min="13066" max="13066" width="19.140625" style="104" customWidth="1"/>
    <col min="13067" max="13312" width="9.140625" style="104"/>
    <col min="13313" max="13313" width="5.140625" style="104" customWidth="1"/>
    <col min="13314" max="13314" width="38.5703125" style="104" customWidth="1"/>
    <col min="13315" max="13315" width="10.85546875" style="104" customWidth="1"/>
    <col min="13316" max="13316" width="11" style="104" customWidth="1"/>
    <col min="13317" max="13317" width="14.85546875" style="104" customWidth="1"/>
    <col min="13318" max="13318" width="16.7109375" style="104" customWidth="1"/>
    <col min="13319" max="13319" width="15.42578125" style="104" customWidth="1"/>
    <col min="13320" max="13321" width="9.140625" style="104"/>
    <col min="13322" max="13322" width="19.140625" style="104" customWidth="1"/>
    <col min="13323" max="13568" width="9.140625" style="104"/>
    <col min="13569" max="13569" width="5.140625" style="104" customWidth="1"/>
    <col min="13570" max="13570" width="38.5703125" style="104" customWidth="1"/>
    <col min="13571" max="13571" width="10.85546875" style="104" customWidth="1"/>
    <col min="13572" max="13572" width="11" style="104" customWidth="1"/>
    <col min="13573" max="13573" width="14.85546875" style="104" customWidth="1"/>
    <col min="13574" max="13574" width="16.7109375" style="104" customWidth="1"/>
    <col min="13575" max="13575" width="15.42578125" style="104" customWidth="1"/>
    <col min="13576" max="13577" width="9.140625" style="104"/>
    <col min="13578" max="13578" width="19.140625" style="104" customWidth="1"/>
    <col min="13579" max="13824" width="9.140625" style="104"/>
    <col min="13825" max="13825" width="5.140625" style="104" customWidth="1"/>
    <col min="13826" max="13826" width="38.5703125" style="104" customWidth="1"/>
    <col min="13827" max="13827" width="10.85546875" style="104" customWidth="1"/>
    <col min="13828" max="13828" width="11" style="104" customWidth="1"/>
    <col min="13829" max="13829" width="14.85546875" style="104" customWidth="1"/>
    <col min="13830" max="13830" width="16.7109375" style="104" customWidth="1"/>
    <col min="13831" max="13831" width="15.42578125" style="104" customWidth="1"/>
    <col min="13832" max="13833" width="9.140625" style="104"/>
    <col min="13834" max="13834" width="19.140625" style="104" customWidth="1"/>
    <col min="13835" max="14080" width="9.140625" style="104"/>
    <col min="14081" max="14081" width="5.140625" style="104" customWidth="1"/>
    <col min="14082" max="14082" width="38.5703125" style="104" customWidth="1"/>
    <col min="14083" max="14083" width="10.85546875" style="104" customWidth="1"/>
    <col min="14084" max="14084" width="11" style="104" customWidth="1"/>
    <col min="14085" max="14085" width="14.85546875" style="104" customWidth="1"/>
    <col min="14086" max="14086" width="16.7109375" style="104" customWidth="1"/>
    <col min="14087" max="14087" width="15.42578125" style="104" customWidth="1"/>
    <col min="14088" max="14089" width="9.140625" style="104"/>
    <col min="14090" max="14090" width="19.140625" style="104" customWidth="1"/>
    <col min="14091" max="14336" width="9.140625" style="104"/>
    <col min="14337" max="14337" width="5.140625" style="104" customWidth="1"/>
    <col min="14338" max="14338" width="38.5703125" style="104" customWidth="1"/>
    <col min="14339" max="14339" width="10.85546875" style="104" customWidth="1"/>
    <col min="14340" max="14340" width="11" style="104" customWidth="1"/>
    <col min="14341" max="14341" width="14.85546875" style="104" customWidth="1"/>
    <col min="14342" max="14342" width="16.7109375" style="104" customWidth="1"/>
    <col min="14343" max="14343" width="15.42578125" style="104" customWidth="1"/>
    <col min="14344" max="14345" width="9.140625" style="104"/>
    <col min="14346" max="14346" width="19.140625" style="104" customWidth="1"/>
    <col min="14347" max="14592" width="9.140625" style="104"/>
    <col min="14593" max="14593" width="5.140625" style="104" customWidth="1"/>
    <col min="14594" max="14594" width="38.5703125" style="104" customWidth="1"/>
    <col min="14595" max="14595" width="10.85546875" style="104" customWidth="1"/>
    <col min="14596" max="14596" width="11" style="104" customWidth="1"/>
    <col min="14597" max="14597" width="14.85546875" style="104" customWidth="1"/>
    <col min="14598" max="14598" width="16.7109375" style="104" customWidth="1"/>
    <col min="14599" max="14599" width="15.42578125" style="104" customWidth="1"/>
    <col min="14600" max="14601" width="9.140625" style="104"/>
    <col min="14602" max="14602" width="19.140625" style="104" customWidth="1"/>
    <col min="14603" max="14848" width="9.140625" style="104"/>
    <col min="14849" max="14849" width="5.140625" style="104" customWidth="1"/>
    <col min="14850" max="14850" width="38.5703125" style="104" customWidth="1"/>
    <col min="14851" max="14851" width="10.85546875" style="104" customWidth="1"/>
    <col min="14852" max="14852" width="11" style="104" customWidth="1"/>
    <col min="14853" max="14853" width="14.85546875" style="104" customWidth="1"/>
    <col min="14854" max="14854" width="16.7109375" style="104" customWidth="1"/>
    <col min="14855" max="14855" width="15.42578125" style="104" customWidth="1"/>
    <col min="14856" max="14857" width="9.140625" style="104"/>
    <col min="14858" max="14858" width="19.140625" style="104" customWidth="1"/>
    <col min="14859" max="15104" width="9.140625" style="104"/>
    <col min="15105" max="15105" width="5.140625" style="104" customWidth="1"/>
    <col min="15106" max="15106" width="38.5703125" style="104" customWidth="1"/>
    <col min="15107" max="15107" width="10.85546875" style="104" customWidth="1"/>
    <col min="15108" max="15108" width="11" style="104" customWidth="1"/>
    <col min="15109" max="15109" width="14.85546875" style="104" customWidth="1"/>
    <col min="15110" max="15110" width="16.7109375" style="104" customWidth="1"/>
    <col min="15111" max="15111" width="15.42578125" style="104" customWidth="1"/>
    <col min="15112" max="15113" width="9.140625" style="104"/>
    <col min="15114" max="15114" width="19.140625" style="104" customWidth="1"/>
    <col min="15115" max="15360" width="9.140625" style="104"/>
    <col min="15361" max="15361" width="5.140625" style="104" customWidth="1"/>
    <col min="15362" max="15362" width="38.5703125" style="104" customWidth="1"/>
    <col min="15363" max="15363" width="10.85546875" style="104" customWidth="1"/>
    <col min="15364" max="15364" width="11" style="104" customWidth="1"/>
    <col min="15365" max="15365" width="14.85546875" style="104" customWidth="1"/>
    <col min="15366" max="15366" width="16.7109375" style="104" customWidth="1"/>
    <col min="15367" max="15367" width="15.42578125" style="104" customWidth="1"/>
    <col min="15368" max="15369" width="9.140625" style="104"/>
    <col min="15370" max="15370" width="19.140625" style="104" customWidth="1"/>
    <col min="15371" max="15616" width="9.140625" style="104"/>
    <col min="15617" max="15617" width="5.140625" style="104" customWidth="1"/>
    <col min="15618" max="15618" width="38.5703125" style="104" customWidth="1"/>
    <col min="15619" max="15619" width="10.85546875" style="104" customWidth="1"/>
    <col min="15620" max="15620" width="11" style="104" customWidth="1"/>
    <col min="15621" max="15621" width="14.85546875" style="104" customWidth="1"/>
    <col min="15622" max="15622" width="16.7109375" style="104" customWidth="1"/>
    <col min="15623" max="15623" width="15.42578125" style="104" customWidth="1"/>
    <col min="15624" max="15625" width="9.140625" style="104"/>
    <col min="15626" max="15626" width="19.140625" style="104" customWidth="1"/>
    <col min="15627" max="15872" width="9.140625" style="104"/>
    <col min="15873" max="15873" width="5.140625" style="104" customWidth="1"/>
    <col min="15874" max="15874" width="38.5703125" style="104" customWidth="1"/>
    <col min="15875" max="15875" width="10.85546875" style="104" customWidth="1"/>
    <col min="15876" max="15876" width="11" style="104" customWidth="1"/>
    <col min="15877" max="15877" width="14.85546875" style="104" customWidth="1"/>
    <col min="15878" max="15878" width="16.7109375" style="104" customWidth="1"/>
    <col min="15879" max="15879" width="15.42578125" style="104" customWidth="1"/>
    <col min="15880" max="15881" width="9.140625" style="104"/>
    <col min="15882" max="15882" width="19.140625" style="104" customWidth="1"/>
    <col min="15883" max="16128" width="9.140625" style="104"/>
    <col min="16129" max="16129" width="5.140625" style="104" customWidth="1"/>
    <col min="16130" max="16130" width="38.5703125" style="104" customWidth="1"/>
    <col min="16131" max="16131" width="10.85546875" style="104" customWidth="1"/>
    <col min="16132" max="16132" width="11" style="104" customWidth="1"/>
    <col min="16133" max="16133" width="14.85546875" style="104" customWidth="1"/>
    <col min="16134" max="16134" width="16.7109375" style="104" customWidth="1"/>
    <col min="16135" max="16135" width="15.42578125" style="104" customWidth="1"/>
    <col min="16136" max="16137" width="9.140625" style="104"/>
    <col min="16138" max="16138" width="19.140625" style="104" customWidth="1"/>
    <col min="16139" max="16384" width="9.140625" style="104"/>
  </cols>
  <sheetData>
    <row r="1" spans="1:17">
      <c r="E1" s="687"/>
      <c r="F1" s="687"/>
      <c r="G1" s="687"/>
    </row>
    <row r="2" spans="1:17">
      <c r="F2" s="687"/>
      <c r="G2" s="687"/>
    </row>
    <row r="4" spans="1:17" s="106" customFormat="1" ht="15.75">
      <c r="A4" s="688"/>
      <c r="B4" s="688"/>
      <c r="C4" s="362"/>
      <c r="G4" s="107" t="s">
        <v>172</v>
      </c>
      <c r="H4" s="107"/>
      <c r="I4" s="108"/>
      <c r="J4" s="108"/>
      <c r="K4" s="108"/>
    </row>
    <row r="5" spans="1:17" s="106" customFormat="1" ht="15.75">
      <c r="A5" s="362"/>
      <c r="B5" s="362"/>
      <c r="C5" s="362"/>
      <c r="D5" s="109"/>
      <c r="E5" s="109"/>
      <c r="F5" s="109"/>
      <c r="G5" s="107" t="s">
        <v>173</v>
      </c>
      <c r="H5" s="108"/>
      <c r="I5" s="108"/>
      <c r="J5" s="108"/>
      <c r="K5" s="108"/>
    </row>
    <row r="6" spans="1:17" s="106" customFormat="1" ht="15.75">
      <c r="A6" s="686"/>
      <c r="B6" s="686"/>
      <c r="C6" s="686"/>
      <c r="G6" s="107" t="s">
        <v>254</v>
      </c>
      <c r="H6" s="108"/>
      <c r="I6" s="108"/>
      <c r="J6" s="108"/>
      <c r="K6" s="108"/>
    </row>
    <row r="7" spans="1:17" s="106" customFormat="1" ht="15.75">
      <c r="A7" s="686"/>
      <c r="B7" s="686"/>
      <c r="C7" s="686"/>
      <c r="G7" s="107" t="s">
        <v>567</v>
      </c>
      <c r="H7" s="108"/>
      <c r="I7" s="108"/>
      <c r="J7" s="108"/>
      <c r="K7" s="108"/>
    </row>
    <row r="8" spans="1:17" s="106" customFormat="1" ht="15.75">
      <c r="A8" s="110"/>
    </row>
    <row r="9" spans="1:17" ht="18" customHeight="1">
      <c r="B9" s="689" t="s">
        <v>174</v>
      </c>
      <c r="C9" s="689"/>
      <c r="D9" s="689"/>
      <c r="E9" s="689"/>
      <c r="F9" s="689"/>
      <c r="G9" s="689"/>
      <c r="H9" s="111"/>
    </row>
    <row r="10" spans="1:17" ht="59.25" customHeight="1">
      <c r="A10" s="684" t="s">
        <v>175</v>
      </c>
      <c r="B10" s="684"/>
      <c r="C10" s="684"/>
      <c r="D10" s="684"/>
      <c r="E10" s="684"/>
      <c r="F10" s="684"/>
      <c r="G10" s="684"/>
      <c r="H10" s="112"/>
      <c r="I10" s="112"/>
      <c r="J10" s="112"/>
    </row>
    <row r="11" spans="1:17">
      <c r="L11" s="104">
        <v>1.08</v>
      </c>
    </row>
    <row r="12" spans="1:17" ht="13.5" thickBot="1"/>
    <row r="13" spans="1:17" s="117" customFormat="1" ht="45.75" customHeight="1" thickBot="1">
      <c r="A13" s="113"/>
      <c r="B13" s="114" t="s">
        <v>61</v>
      </c>
      <c r="C13" s="114" t="s">
        <v>176</v>
      </c>
      <c r="D13" s="114" t="s">
        <v>177</v>
      </c>
      <c r="E13" s="115" t="s">
        <v>178</v>
      </c>
      <c r="F13" s="114" t="s">
        <v>179</v>
      </c>
      <c r="G13" s="116" t="s">
        <v>180</v>
      </c>
      <c r="L13" s="236" t="s">
        <v>252</v>
      </c>
      <c r="M13" s="237" t="s">
        <v>267</v>
      </c>
      <c r="N13" s="236" t="s">
        <v>253</v>
      </c>
    </row>
    <row r="14" spans="1:17" ht="20.100000000000001" hidden="1" customHeight="1">
      <c r="A14" s="118"/>
      <c r="B14" s="119"/>
      <c r="C14" s="119"/>
      <c r="D14" s="119"/>
      <c r="E14" s="119"/>
      <c r="F14" s="119"/>
      <c r="G14" s="120"/>
    </row>
    <row r="15" spans="1:17" ht="63" customHeight="1">
      <c r="A15" s="121">
        <v>1</v>
      </c>
      <c r="B15" s="122" t="s">
        <v>181</v>
      </c>
      <c r="C15" s="123"/>
      <c r="D15" s="124"/>
      <c r="E15" s="124"/>
      <c r="F15" s="125"/>
      <c r="G15" s="126"/>
      <c r="L15" s="214" t="s">
        <v>250</v>
      </c>
      <c r="M15" s="214" t="s">
        <v>266</v>
      </c>
      <c r="N15" s="104" t="s">
        <v>237</v>
      </c>
      <c r="O15" s="104">
        <v>165</v>
      </c>
    </row>
    <row r="16" spans="1:17" ht="36.75" customHeight="1" thickBot="1">
      <c r="A16" s="127" t="s">
        <v>32</v>
      </c>
      <c r="B16" s="218" t="s">
        <v>469</v>
      </c>
      <c r="C16" s="123"/>
      <c r="D16" s="215" t="s">
        <v>182</v>
      </c>
      <c r="E16" s="215">
        <v>0.2</v>
      </c>
      <c r="F16" s="216">
        <f>N28</f>
        <v>283.33125000000001</v>
      </c>
      <c r="G16" s="217">
        <f>E16*F16</f>
        <v>56.666250000000005</v>
      </c>
      <c r="H16" s="144"/>
      <c r="K16" s="222" t="s">
        <v>261</v>
      </c>
      <c r="L16" s="223">
        <f>20000*L11</f>
        <v>21600</v>
      </c>
      <c r="M16" s="104">
        <f>L16*1.15</f>
        <v>24839.999999999996</v>
      </c>
      <c r="N16" s="104">
        <f>M16/O15</f>
        <v>150.54545454545453</v>
      </c>
      <c r="Q16" s="239"/>
    </row>
    <row r="17" spans="1:17" ht="67.5" customHeight="1" thickBot="1">
      <c r="A17" s="121" t="s">
        <v>33</v>
      </c>
      <c r="B17" s="218" t="s">
        <v>475</v>
      </c>
      <c r="C17" s="124"/>
      <c r="D17" s="215" t="s">
        <v>182</v>
      </c>
      <c r="E17" s="215">
        <v>8</v>
      </c>
      <c r="F17" s="216">
        <f>N26</f>
        <v>309.83359904040407</v>
      </c>
      <c r="G17" s="217">
        <f>E17*F17</f>
        <v>2478.6687923232325</v>
      </c>
      <c r="H17" s="144"/>
      <c r="K17" s="219" t="s">
        <v>464</v>
      </c>
      <c r="L17" s="220">
        <f>60200*L11</f>
        <v>65016.000000000007</v>
      </c>
      <c r="M17" s="104">
        <f>L17*1.15</f>
        <v>74768.400000000009</v>
      </c>
      <c r="N17" s="231">
        <f>M17/O15</f>
        <v>453.14181818181822</v>
      </c>
      <c r="O17" s="104">
        <f>(N16+N17)/2</f>
        <v>301.84363636363639</v>
      </c>
      <c r="Q17" s="239"/>
    </row>
    <row r="18" spans="1:17" ht="87" customHeight="1">
      <c r="A18" s="121" t="s">
        <v>34</v>
      </c>
      <c r="B18" s="218" t="s">
        <v>471</v>
      </c>
      <c r="C18" s="124"/>
      <c r="D18" s="215" t="s">
        <v>182</v>
      </c>
      <c r="E18" s="215">
        <v>6</v>
      </c>
      <c r="F18" s="216">
        <f>N28</f>
        <v>283.33125000000001</v>
      </c>
      <c r="G18" s="217">
        <f>E18*F18</f>
        <v>1699.9875000000002</v>
      </c>
      <c r="H18" s="144"/>
      <c r="K18" s="104" t="s">
        <v>232</v>
      </c>
      <c r="M18" s="104">
        <f t="shared" ref="M18:M24" si="0">L18*1.5+L18*0.5/3</f>
        <v>0</v>
      </c>
      <c r="N18" s="104">
        <f>M18/O15</f>
        <v>0</v>
      </c>
      <c r="Q18" s="239"/>
    </row>
    <row r="19" spans="1:17" ht="20.100000000000001" customHeight="1" thickBot="1">
      <c r="A19" s="121"/>
      <c r="B19" s="131" t="s">
        <v>183</v>
      </c>
      <c r="C19" s="124"/>
      <c r="D19" s="124"/>
      <c r="E19" s="124"/>
      <c r="F19" s="125"/>
      <c r="G19" s="126">
        <f>G16+G17+G18</f>
        <v>4235.3225423232325</v>
      </c>
      <c r="H19" s="144"/>
      <c r="K19" s="226" t="s">
        <v>233</v>
      </c>
      <c r="L19" s="226">
        <f>11500*L11</f>
        <v>12420</v>
      </c>
      <c r="M19" s="239">
        <f>L19*1.15</f>
        <v>14282.999999999998</v>
      </c>
      <c r="N19" s="104">
        <f>M19/O15</f>
        <v>86.563636363636348</v>
      </c>
      <c r="Q19" s="239"/>
    </row>
    <row r="20" spans="1:17" ht="18.75" customHeight="1" thickBot="1">
      <c r="A20" s="121"/>
      <c r="B20" s="131" t="s">
        <v>484</v>
      </c>
      <c r="C20" s="124"/>
      <c r="D20" s="124"/>
      <c r="E20" s="124"/>
      <c r="F20" s="125"/>
      <c r="G20" s="126">
        <f>G19*0.304</f>
        <v>1287.5380528662627</v>
      </c>
      <c r="H20" s="144"/>
      <c r="K20" s="219" t="s">
        <v>262</v>
      </c>
      <c r="L20" s="223">
        <f>25000*1.06</f>
        <v>26500</v>
      </c>
      <c r="M20" s="240">
        <f>L20*1.15</f>
        <v>30474.999999999996</v>
      </c>
      <c r="N20" s="221">
        <f>M20/O15</f>
        <v>184.69696969696969</v>
      </c>
      <c r="Q20" s="239"/>
    </row>
    <row r="21" spans="1:17" ht="19.5" customHeight="1" thickBot="1">
      <c r="A21" s="121">
        <v>2</v>
      </c>
      <c r="B21" s="131" t="s">
        <v>242</v>
      </c>
      <c r="C21" s="124"/>
      <c r="D21" s="124"/>
      <c r="E21" s="124"/>
      <c r="F21" s="125"/>
      <c r="G21" s="126">
        <f>G22</f>
        <v>104.3</v>
      </c>
      <c r="H21" s="144"/>
      <c r="K21" s="222"/>
      <c r="L21" s="223"/>
      <c r="M21" s="240">
        <f t="shared" ref="M21:M22" si="1">L21*1.15</f>
        <v>0</v>
      </c>
      <c r="N21" s="224"/>
      <c r="Q21" s="239"/>
    </row>
    <row r="22" spans="1:17" ht="30.75" customHeight="1">
      <c r="A22" s="149" t="s">
        <v>8</v>
      </c>
      <c r="B22" s="128" t="s">
        <v>243</v>
      </c>
      <c r="C22" s="124"/>
      <c r="D22" s="124"/>
      <c r="E22" s="215">
        <v>1</v>
      </c>
      <c r="F22" s="216">
        <f>N36</f>
        <v>104.3</v>
      </c>
      <c r="G22" s="217">
        <f>E22*F22</f>
        <v>104.3</v>
      </c>
      <c r="H22" s="144"/>
      <c r="K22" s="222"/>
      <c r="L22" s="223"/>
      <c r="M22" s="240">
        <f t="shared" si="1"/>
        <v>0</v>
      </c>
      <c r="N22" s="224"/>
      <c r="Q22" s="239"/>
    </row>
    <row r="23" spans="1:17" ht="20.100000000000001" customHeight="1">
      <c r="A23" s="121">
        <v>3</v>
      </c>
      <c r="B23" s="133" t="s">
        <v>260</v>
      </c>
      <c r="C23" s="134"/>
      <c r="D23" s="134"/>
      <c r="E23" s="124">
        <v>1</v>
      </c>
      <c r="F23" s="125">
        <f>N40</f>
        <v>343.75</v>
      </c>
      <c r="G23" s="126">
        <f>E23*F23</f>
        <v>343.75</v>
      </c>
      <c r="H23" s="144"/>
      <c r="K23" s="222" t="s">
        <v>268</v>
      </c>
      <c r="L23" s="223">
        <f>57000*L11</f>
        <v>61560.000000000007</v>
      </c>
      <c r="M23" s="241">
        <f>L23*1.15</f>
        <v>70794</v>
      </c>
      <c r="N23" s="224">
        <f>M23/O15</f>
        <v>429.05454545454546</v>
      </c>
      <c r="Q23" s="239"/>
    </row>
    <row r="24" spans="1:17" ht="20.100000000000001" hidden="1" customHeight="1">
      <c r="A24" s="149" t="s">
        <v>13</v>
      </c>
      <c r="B24" s="134" t="s">
        <v>223</v>
      </c>
      <c r="C24" s="134"/>
      <c r="D24" s="124" t="s">
        <v>186</v>
      </c>
      <c r="E24" s="124"/>
      <c r="F24" s="125">
        <v>340</v>
      </c>
      <c r="G24" s="129">
        <f>E24*F24</f>
        <v>0</v>
      </c>
      <c r="H24" s="144"/>
      <c r="K24" s="222" t="s">
        <v>236</v>
      </c>
      <c r="L24" s="223">
        <v>62982.11</v>
      </c>
      <c r="M24" s="241">
        <f t="shared" si="0"/>
        <v>104970.18333333335</v>
      </c>
      <c r="N24" s="224">
        <f>M24/O15</f>
        <v>636.18292929292943</v>
      </c>
      <c r="Q24" s="239"/>
    </row>
    <row r="25" spans="1:17" ht="20.100000000000001" hidden="1" customHeight="1" thickBot="1">
      <c r="A25" s="121"/>
      <c r="B25" s="134"/>
      <c r="C25" s="134"/>
      <c r="D25" s="124"/>
      <c r="E25" s="124"/>
      <c r="F25" s="125"/>
      <c r="G25" s="129"/>
      <c r="H25" s="144"/>
      <c r="K25" s="225" t="s">
        <v>240</v>
      </c>
      <c r="L25" s="226">
        <v>56234.03</v>
      </c>
      <c r="M25" s="242">
        <f>L25*1.58</f>
        <v>88849.767399999997</v>
      </c>
      <c r="N25" s="227">
        <f>M25/O15</f>
        <v>538.48343878787875</v>
      </c>
      <c r="Q25" s="239"/>
    </row>
    <row r="26" spans="1:17" ht="15.75">
      <c r="A26" s="121"/>
      <c r="B26" s="133" t="s">
        <v>187</v>
      </c>
      <c r="C26" s="134"/>
      <c r="D26" s="124"/>
      <c r="E26" s="124"/>
      <c r="F26" s="125"/>
      <c r="G26" s="126">
        <f>G24+G25</f>
        <v>0</v>
      </c>
      <c r="H26" s="144"/>
      <c r="M26" s="239"/>
      <c r="N26" s="104">
        <f>AVERAGE(N16:N25)</f>
        <v>309.83359904040407</v>
      </c>
      <c r="Q26" s="239"/>
    </row>
    <row r="27" spans="1:17" ht="20.100000000000001" customHeight="1">
      <c r="A27" s="121"/>
      <c r="B27" s="133" t="s">
        <v>188</v>
      </c>
      <c r="C27" s="134"/>
      <c r="D27" s="134"/>
      <c r="E27" s="134"/>
      <c r="F27" s="135"/>
      <c r="G27" s="126">
        <f>G19+G20+G21+G23</f>
        <v>5970.9105951894953</v>
      </c>
      <c r="H27" s="144"/>
      <c r="M27" s="239"/>
      <c r="Q27" s="239"/>
    </row>
    <row r="28" spans="1:17" ht="15.75">
      <c r="A28" s="121"/>
      <c r="B28" s="133" t="s">
        <v>166</v>
      </c>
      <c r="C28" s="134"/>
      <c r="D28" s="134"/>
      <c r="E28" s="248">
        <v>0.05</v>
      </c>
      <c r="F28" s="135"/>
      <c r="G28" s="126">
        <f>E28*G27</f>
        <v>298.54552975947479</v>
      </c>
      <c r="H28" s="144"/>
      <c r="K28" s="104" t="s">
        <v>465</v>
      </c>
      <c r="L28" s="104">
        <f>36500*L11</f>
        <v>39420</v>
      </c>
      <c r="M28" s="239">
        <f>L28*1.15</f>
        <v>45333</v>
      </c>
      <c r="N28" s="104">
        <f>M28/160</f>
        <v>283.33125000000001</v>
      </c>
      <c r="Q28" s="239"/>
    </row>
    <row r="29" spans="1:17" ht="15.75">
      <c r="A29" s="121"/>
      <c r="B29" s="133" t="s">
        <v>189</v>
      </c>
      <c r="C29" s="134"/>
      <c r="D29" s="134"/>
      <c r="E29" s="136"/>
      <c r="F29" s="135"/>
      <c r="G29" s="126">
        <f>G27+G28</f>
        <v>6269.4561249489698</v>
      </c>
      <c r="H29" s="144"/>
    </row>
    <row r="30" spans="1:17" ht="15.75">
      <c r="B30" s="137"/>
    </row>
    <row r="31" spans="1:17" ht="48" customHeight="1">
      <c r="A31" s="685" t="s">
        <v>190</v>
      </c>
      <c r="B31" s="685"/>
      <c r="C31" s="685"/>
      <c r="D31" s="685"/>
      <c r="E31" s="685"/>
      <c r="F31" s="685"/>
      <c r="G31" s="685"/>
      <c r="H31" s="138"/>
    </row>
    <row r="32" spans="1:17" ht="19.5" customHeight="1">
      <c r="A32" s="363"/>
      <c r="B32" s="363"/>
      <c r="C32" s="363"/>
      <c r="D32" s="363"/>
      <c r="E32" s="363"/>
      <c r="F32" s="363"/>
      <c r="G32" s="140"/>
      <c r="H32" s="138"/>
      <c r="K32" s="104" t="s">
        <v>476</v>
      </c>
      <c r="L32" s="443">
        <v>10</v>
      </c>
      <c r="M32" s="104">
        <f>185/100</f>
        <v>1.85</v>
      </c>
      <c r="N32" s="104">
        <f>M32*L32</f>
        <v>18.5</v>
      </c>
    </row>
    <row r="33" spans="1:14" ht="15.75">
      <c r="A33" s="141"/>
      <c r="B33" s="250" t="s">
        <v>210</v>
      </c>
      <c r="C33" s="141"/>
      <c r="D33" s="141"/>
      <c r="E33" s="141"/>
      <c r="F33" s="141"/>
      <c r="G33" s="141" t="s">
        <v>568</v>
      </c>
      <c r="H33" s="141"/>
      <c r="K33" s="104" t="s">
        <v>245</v>
      </c>
      <c r="L33" s="104">
        <v>200</v>
      </c>
      <c r="M33" s="104">
        <v>1160</v>
      </c>
      <c r="N33" s="104">
        <f>M33/L33</f>
        <v>5.8</v>
      </c>
    </row>
    <row r="34" spans="1:14" ht="19.5" customHeight="1">
      <c r="A34" s="686" t="s">
        <v>191</v>
      </c>
      <c r="B34" s="686"/>
      <c r="C34" s="686"/>
      <c r="D34" s="686"/>
      <c r="E34" s="686"/>
      <c r="F34" s="686"/>
      <c r="G34" s="686"/>
      <c r="K34" s="104" t="s">
        <v>246</v>
      </c>
      <c r="L34" s="104">
        <v>50</v>
      </c>
      <c r="N34" s="104">
        <f>L34</f>
        <v>50</v>
      </c>
    </row>
    <row r="35" spans="1:14" ht="21.75" customHeight="1">
      <c r="A35" s="108"/>
      <c r="B35" s="108"/>
      <c r="C35" s="108"/>
      <c r="D35" s="108"/>
      <c r="E35" s="108"/>
      <c r="F35" s="108"/>
      <c r="G35" s="108"/>
      <c r="K35" s="104" t="s">
        <v>247</v>
      </c>
      <c r="L35" s="104">
        <v>1</v>
      </c>
      <c r="M35" s="104">
        <v>30</v>
      </c>
      <c r="N35" s="104">
        <f>L35*M35</f>
        <v>30</v>
      </c>
    </row>
    <row r="36" spans="1:14">
      <c r="N36" s="104">
        <f>SUM(N32:N35)</f>
        <v>104.3</v>
      </c>
    </row>
    <row r="39" spans="1:14">
      <c r="L39" s="104" t="s">
        <v>257</v>
      </c>
      <c r="M39" s="104" t="s">
        <v>258</v>
      </c>
      <c r="N39" s="104" t="s">
        <v>259</v>
      </c>
    </row>
    <row r="40" spans="1:14" ht="38.25">
      <c r="K40" s="214" t="s">
        <v>256</v>
      </c>
      <c r="M40" s="239"/>
      <c r="N40" s="239">
        <f>2750/8</f>
        <v>343.75</v>
      </c>
    </row>
  </sheetData>
  <mergeCells count="9">
    <mergeCell ref="A10:G10"/>
    <mergeCell ref="A31:G31"/>
    <mergeCell ref="A34:G34"/>
    <mergeCell ref="E1:G1"/>
    <mergeCell ref="F2:G2"/>
    <mergeCell ref="A4:B4"/>
    <mergeCell ref="A6:C6"/>
    <mergeCell ref="A7:C7"/>
    <mergeCell ref="B9:G9"/>
  </mergeCells>
  <pageMargins left="0.25" right="0.25" top="0.75" bottom="0.75" header="0.3" footer="0.3"/>
  <pageSetup paperSize="9" scale="92" orientation="portrait" r:id="rId1"/>
  <rowBreaks count="1" manualBreakCount="1">
    <brk id="34" max="6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Q52"/>
  <sheetViews>
    <sheetView view="pageBreakPreview" topLeftCell="A10" zoomScale="73" zoomScaleSheetLayoutView="73" workbookViewId="0">
      <selection activeCell="A34" sqref="A34:G34"/>
    </sheetView>
  </sheetViews>
  <sheetFormatPr defaultRowHeight="12.75"/>
  <cols>
    <col min="1" max="1" width="5.140625" style="364" customWidth="1"/>
    <col min="2" max="2" width="38.5703125" style="104" customWidth="1"/>
    <col min="3" max="3" width="10.42578125" style="104" customWidth="1"/>
    <col min="4" max="4" width="9" style="104" customWidth="1"/>
    <col min="5" max="5" width="7.85546875" style="104" customWidth="1"/>
    <col min="6" max="6" width="11.85546875" style="104" customWidth="1"/>
    <col min="7" max="7" width="15.42578125" style="104" customWidth="1"/>
    <col min="8" max="9" width="9.140625" style="104"/>
    <col min="10" max="10" width="19.140625" style="104" customWidth="1"/>
    <col min="11" max="11" width="9.140625" style="104"/>
    <col min="12" max="12" width="9.140625" style="104" customWidth="1"/>
    <col min="13" max="13" width="11" style="104" customWidth="1"/>
    <col min="14" max="14" width="10.28515625" style="104" customWidth="1"/>
    <col min="15" max="15" width="9.5703125" style="104" customWidth="1"/>
    <col min="16" max="16" width="9.140625" style="104" customWidth="1"/>
    <col min="17" max="256" width="9.140625" style="104"/>
    <col min="257" max="257" width="5.140625" style="104" customWidth="1"/>
    <col min="258" max="258" width="38.5703125" style="104" customWidth="1"/>
    <col min="259" max="259" width="10.85546875" style="104" customWidth="1"/>
    <col min="260" max="260" width="12.5703125" style="104" customWidth="1"/>
    <col min="261" max="261" width="14.85546875" style="104" customWidth="1"/>
    <col min="262" max="262" width="16.7109375" style="104" customWidth="1"/>
    <col min="263" max="263" width="15.42578125" style="104" customWidth="1"/>
    <col min="264" max="265" width="9.140625" style="104"/>
    <col min="266" max="266" width="19.140625" style="104" customWidth="1"/>
    <col min="267" max="512" width="9.140625" style="104"/>
    <col min="513" max="513" width="5.140625" style="104" customWidth="1"/>
    <col min="514" max="514" width="38.5703125" style="104" customWidth="1"/>
    <col min="515" max="515" width="10.85546875" style="104" customWidth="1"/>
    <col min="516" max="516" width="12.5703125" style="104" customWidth="1"/>
    <col min="517" max="517" width="14.85546875" style="104" customWidth="1"/>
    <col min="518" max="518" width="16.7109375" style="104" customWidth="1"/>
    <col min="519" max="519" width="15.42578125" style="104" customWidth="1"/>
    <col min="520" max="521" width="9.140625" style="104"/>
    <col min="522" max="522" width="19.140625" style="104" customWidth="1"/>
    <col min="523" max="768" width="9.140625" style="104"/>
    <col min="769" max="769" width="5.140625" style="104" customWidth="1"/>
    <col min="770" max="770" width="38.5703125" style="104" customWidth="1"/>
    <col min="771" max="771" width="10.85546875" style="104" customWidth="1"/>
    <col min="772" max="772" width="12.5703125" style="104" customWidth="1"/>
    <col min="773" max="773" width="14.85546875" style="104" customWidth="1"/>
    <col min="774" max="774" width="16.7109375" style="104" customWidth="1"/>
    <col min="775" max="775" width="15.42578125" style="104" customWidth="1"/>
    <col min="776" max="777" width="9.140625" style="104"/>
    <col min="778" max="778" width="19.140625" style="104" customWidth="1"/>
    <col min="779" max="1024" width="9.140625" style="104"/>
    <col min="1025" max="1025" width="5.140625" style="104" customWidth="1"/>
    <col min="1026" max="1026" width="38.5703125" style="104" customWidth="1"/>
    <col min="1027" max="1027" width="10.85546875" style="104" customWidth="1"/>
    <col min="1028" max="1028" width="12.5703125" style="104" customWidth="1"/>
    <col min="1029" max="1029" width="14.85546875" style="104" customWidth="1"/>
    <col min="1030" max="1030" width="16.7109375" style="104" customWidth="1"/>
    <col min="1031" max="1031" width="15.42578125" style="104" customWidth="1"/>
    <col min="1032" max="1033" width="9.140625" style="104"/>
    <col min="1034" max="1034" width="19.140625" style="104" customWidth="1"/>
    <col min="1035" max="1280" width="9.140625" style="104"/>
    <col min="1281" max="1281" width="5.140625" style="104" customWidth="1"/>
    <col min="1282" max="1282" width="38.5703125" style="104" customWidth="1"/>
    <col min="1283" max="1283" width="10.85546875" style="104" customWidth="1"/>
    <col min="1284" max="1284" width="12.5703125" style="104" customWidth="1"/>
    <col min="1285" max="1285" width="14.85546875" style="104" customWidth="1"/>
    <col min="1286" max="1286" width="16.7109375" style="104" customWidth="1"/>
    <col min="1287" max="1287" width="15.42578125" style="104" customWidth="1"/>
    <col min="1288" max="1289" width="9.140625" style="104"/>
    <col min="1290" max="1290" width="19.140625" style="104" customWidth="1"/>
    <col min="1291" max="1536" width="9.140625" style="104"/>
    <col min="1537" max="1537" width="5.140625" style="104" customWidth="1"/>
    <col min="1538" max="1538" width="38.5703125" style="104" customWidth="1"/>
    <col min="1539" max="1539" width="10.85546875" style="104" customWidth="1"/>
    <col min="1540" max="1540" width="12.5703125" style="104" customWidth="1"/>
    <col min="1541" max="1541" width="14.85546875" style="104" customWidth="1"/>
    <col min="1542" max="1542" width="16.7109375" style="104" customWidth="1"/>
    <col min="1543" max="1543" width="15.42578125" style="104" customWidth="1"/>
    <col min="1544" max="1545" width="9.140625" style="104"/>
    <col min="1546" max="1546" width="19.140625" style="104" customWidth="1"/>
    <col min="1547" max="1792" width="9.140625" style="104"/>
    <col min="1793" max="1793" width="5.140625" style="104" customWidth="1"/>
    <col min="1794" max="1794" width="38.5703125" style="104" customWidth="1"/>
    <col min="1795" max="1795" width="10.85546875" style="104" customWidth="1"/>
    <col min="1796" max="1796" width="12.5703125" style="104" customWidth="1"/>
    <col min="1797" max="1797" width="14.85546875" style="104" customWidth="1"/>
    <col min="1798" max="1798" width="16.7109375" style="104" customWidth="1"/>
    <col min="1799" max="1799" width="15.42578125" style="104" customWidth="1"/>
    <col min="1800" max="1801" width="9.140625" style="104"/>
    <col min="1802" max="1802" width="19.140625" style="104" customWidth="1"/>
    <col min="1803" max="2048" width="9.140625" style="104"/>
    <col min="2049" max="2049" width="5.140625" style="104" customWidth="1"/>
    <col min="2050" max="2050" width="38.5703125" style="104" customWidth="1"/>
    <col min="2051" max="2051" width="10.85546875" style="104" customWidth="1"/>
    <col min="2052" max="2052" width="12.5703125" style="104" customWidth="1"/>
    <col min="2053" max="2053" width="14.85546875" style="104" customWidth="1"/>
    <col min="2054" max="2054" width="16.7109375" style="104" customWidth="1"/>
    <col min="2055" max="2055" width="15.42578125" style="104" customWidth="1"/>
    <col min="2056" max="2057" width="9.140625" style="104"/>
    <col min="2058" max="2058" width="19.140625" style="104" customWidth="1"/>
    <col min="2059" max="2304" width="9.140625" style="104"/>
    <col min="2305" max="2305" width="5.140625" style="104" customWidth="1"/>
    <col min="2306" max="2306" width="38.5703125" style="104" customWidth="1"/>
    <col min="2307" max="2307" width="10.85546875" style="104" customWidth="1"/>
    <col min="2308" max="2308" width="12.5703125" style="104" customWidth="1"/>
    <col min="2309" max="2309" width="14.85546875" style="104" customWidth="1"/>
    <col min="2310" max="2310" width="16.7109375" style="104" customWidth="1"/>
    <col min="2311" max="2311" width="15.42578125" style="104" customWidth="1"/>
    <col min="2312" max="2313" width="9.140625" style="104"/>
    <col min="2314" max="2314" width="19.140625" style="104" customWidth="1"/>
    <col min="2315" max="2560" width="9.140625" style="104"/>
    <col min="2561" max="2561" width="5.140625" style="104" customWidth="1"/>
    <col min="2562" max="2562" width="38.5703125" style="104" customWidth="1"/>
    <col min="2563" max="2563" width="10.85546875" style="104" customWidth="1"/>
    <col min="2564" max="2564" width="12.5703125" style="104" customWidth="1"/>
    <col min="2565" max="2565" width="14.85546875" style="104" customWidth="1"/>
    <col min="2566" max="2566" width="16.7109375" style="104" customWidth="1"/>
    <col min="2567" max="2567" width="15.42578125" style="104" customWidth="1"/>
    <col min="2568" max="2569" width="9.140625" style="104"/>
    <col min="2570" max="2570" width="19.140625" style="104" customWidth="1"/>
    <col min="2571" max="2816" width="9.140625" style="104"/>
    <col min="2817" max="2817" width="5.140625" style="104" customWidth="1"/>
    <col min="2818" max="2818" width="38.5703125" style="104" customWidth="1"/>
    <col min="2819" max="2819" width="10.85546875" style="104" customWidth="1"/>
    <col min="2820" max="2820" width="12.5703125" style="104" customWidth="1"/>
    <col min="2821" max="2821" width="14.85546875" style="104" customWidth="1"/>
    <col min="2822" max="2822" width="16.7109375" style="104" customWidth="1"/>
    <col min="2823" max="2823" width="15.42578125" style="104" customWidth="1"/>
    <col min="2824" max="2825" width="9.140625" style="104"/>
    <col min="2826" max="2826" width="19.140625" style="104" customWidth="1"/>
    <col min="2827" max="3072" width="9.140625" style="104"/>
    <col min="3073" max="3073" width="5.140625" style="104" customWidth="1"/>
    <col min="3074" max="3074" width="38.5703125" style="104" customWidth="1"/>
    <col min="3075" max="3075" width="10.85546875" style="104" customWidth="1"/>
    <col min="3076" max="3076" width="12.5703125" style="104" customWidth="1"/>
    <col min="3077" max="3077" width="14.85546875" style="104" customWidth="1"/>
    <col min="3078" max="3078" width="16.7109375" style="104" customWidth="1"/>
    <col min="3079" max="3079" width="15.42578125" style="104" customWidth="1"/>
    <col min="3080" max="3081" width="9.140625" style="104"/>
    <col min="3082" max="3082" width="19.140625" style="104" customWidth="1"/>
    <col min="3083" max="3328" width="9.140625" style="104"/>
    <col min="3329" max="3329" width="5.140625" style="104" customWidth="1"/>
    <col min="3330" max="3330" width="38.5703125" style="104" customWidth="1"/>
    <col min="3331" max="3331" width="10.85546875" style="104" customWidth="1"/>
    <col min="3332" max="3332" width="12.5703125" style="104" customWidth="1"/>
    <col min="3333" max="3333" width="14.85546875" style="104" customWidth="1"/>
    <col min="3334" max="3334" width="16.7109375" style="104" customWidth="1"/>
    <col min="3335" max="3335" width="15.42578125" style="104" customWidth="1"/>
    <col min="3336" max="3337" width="9.140625" style="104"/>
    <col min="3338" max="3338" width="19.140625" style="104" customWidth="1"/>
    <col min="3339" max="3584" width="9.140625" style="104"/>
    <col min="3585" max="3585" width="5.140625" style="104" customWidth="1"/>
    <col min="3586" max="3586" width="38.5703125" style="104" customWidth="1"/>
    <col min="3587" max="3587" width="10.85546875" style="104" customWidth="1"/>
    <col min="3588" max="3588" width="12.5703125" style="104" customWidth="1"/>
    <col min="3589" max="3589" width="14.85546875" style="104" customWidth="1"/>
    <col min="3590" max="3590" width="16.7109375" style="104" customWidth="1"/>
    <col min="3591" max="3591" width="15.42578125" style="104" customWidth="1"/>
    <col min="3592" max="3593" width="9.140625" style="104"/>
    <col min="3594" max="3594" width="19.140625" style="104" customWidth="1"/>
    <col min="3595" max="3840" width="9.140625" style="104"/>
    <col min="3841" max="3841" width="5.140625" style="104" customWidth="1"/>
    <col min="3842" max="3842" width="38.5703125" style="104" customWidth="1"/>
    <col min="3843" max="3843" width="10.85546875" style="104" customWidth="1"/>
    <col min="3844" max="3844" width="12.5703125" style="104" customWidth="1"/>
    <col min="3845" max="3845" width="14.85546875" style="104" customWidth="1"/>
    <col min="3846" max="3846" width="16.7109375" style="104" customWidth="1"/>
    <col min="3847" max="3847" width="15.42578125" style="104" customWidth="1"/>
    <col min="3848" max="3849" width="9.140625" style="104"/>
    <col min="3850" max="3850" width="19.140625" style="104" customWidth="1"/>
    <col min="3851" max="4096" width="9.140625" style="104"/>
    <col min="4097" max="4097" width="5.140625" style="104" customWidth="1"/>
    <col min="4098" max="4098" width="38.5703125" style="104" customWidth="1"/>
    <col min="4099" max="4099" width="10.85546875" style="104" customWidth="1"/>
    <col min="4100" max="4100" width="12.5703125" style="104" customWidth="1"/>
    <col min="4101" max="4101" width="14.85546875" style="104" customWidth="1"/>
    <col min="4102" max="4102" width="16.7109375" style="104" customWidth="1"/>
    <col min="4103" max="4103" width="15.42578125" style="104" customWidth="1"/>
    <col min="4104" max="4105" width="9.140625" style="104"/>
    <col min="4106" max="4106" width="19.140625" style="104" customWidth="1"/>
    <col min="4107" max="4352" width="9.140625" style="104"/>
    <col min="4353" max="4353" width="5.140625" style="104" customWidth="1"/>
    <col min="4354" max="4354" width="38.5703125" style="104" customWidth="1"/>
    <col min="4355" max="4355" width="10.85546875" style="104" customWidth="1"/>
    <col min="4356" max="4356" width="12.5703125" style="104" customWidth="1"/>
    <col min="4357" max="4357" width="14.85546875" style="104" customWidth="1"/>
    <col min="4358" max="4358" width="16.7109375" style="104" customWidth="1"/>
    <col min="4359" max="4359" width="15.42578125" style="104" customWidth="1"/>
    <col min="4360" max="4361" width="9.140625" style="104"/>
    <col min="4362" max="4362" width="19.140625" style="104" customWidth="1"/>
    <col min="4363" max="4608" width="9.140625" style="104"/>
    <col min="4609" max="4609" width="5.140625" style="104" customWidth="1"/>
    <col min="4610" max="4610" width="38.5703125" style="104" customWidth="1"/>
    <col min="4611" max="4611" width="10.85546875" style="104" customWidth="1"/>
    <col min="4612" max="4612" width="12.5703125" style="104" customWidth="1"/>
    <col min="4613" max="4613" width="14.85546875" style="104" customWidth="1"/>
    <col min="4614" max="4614" width="16.7109375" style="104" customWidth="1"/>
    <col min="4615" max="4615" width="15.42578125" style="104" customWidth="1"/>
    <col min="4616" max="4617" width="9.140625" style="104"/>
    <col min="4618" max="4618" width="19.140625" style="104" customWidth="1"/>
    <col min="4619" max="4864" width="9.140625" style="104"/>
    <col min="4865" max="4865" width="5.140625" style="104" customWidth="1"/>
    <col min="4866" max="4866" width="38.5703125" style="104" customWidth="1"/>
    <col min="4867" max="4867" width="10.85546875" style="104" customWidth="1"/>
    <col min="4868" max="4868" width="12.5703125" style="104" customWidth="1"/>
    <col min="4869" max="4869" width="14.85546875" style="104" customWidth="1"/>
    <col min="4870" max="4870" width="16.7109375" style="104" customWidth="1"/>
    <col min="4871" max="4871" width="15.42578125" style="104" customWidth="1"/>
    <col min="4872" max="4873" width="9.140625" style="104"/>
    <col min="4874" max="4874" width="19.140625" style="104" customWidth="1"/>
    <col min="4875" max="5120" width="9.140625" style="104"/>
    <col min="5121" max="5121" width="5.140625" style="104" customWidth="1"/>
    <col min="5122" max="5122" width="38.5703125" style="104" customWidth="1"/>
    <col min="5123" max="5123" width="10.85546875" style="104" customWidth="1"/>
    <col min="5124" max="5124" width="12.5703125" style="104" customWidth="1"/>
    <col min="5125" max="5125" width="14.85546875" style="104" customWidth="1"/>
    <col min="5126" max="5126" width="16.7109375" style="104" customWidth="1"/>
    <col min="5127" max="5127" width="15.42578125" style="104" customWidth="1"/>
    <col min="5128" max="5129" width="9.140625" style="104"/>
    <col min="5130" max="5130" width="19.140625" style="104" customWidth="1"/>
    <col min="5131" max="5376" width="9.140625" style="104"/>
    <col min="5377" max="5377" width="5.140625" style="104" customWidth="1"/>
    <col min="5378" max="5378" width="38.5703125" style="104" customWidth="1"/>
    <col min="5379" max="5379" width="10.85546875" style="104" customWidth="1"/>
    <col min="5380" max="5380" width="12.5703125" style="104" customWidth="1"/>
    <col min="5381" max="5381" width="14.85546875" style="104" customWidth="1"/>
    <col min="5382" max="5382" width="16.7109375" style="104" customWidth="1"/>
    <col min="5383" max="5383" width="15.42578125" style="104" customWidth="1"/>
    <col min="5384" max="5385" width="9.140625" style="104"/>
    <col min="5386" max="5386" width="19.140625" style="104" customWidth="1"/>
    <col min="5387" max="5632" width="9.140625" style="104"/>
    <col min="5633" max="5633" width="5.140625" style="104" customWidth="1"/>
    <col min="5634" max="5634" width="38.5703125" style="104" customWidth="1"/>
    <col min="5635" max="5635" width="10.85546875" style="104" customWidth="1"/>
    <col min="5636" max="5636" width="12.5703125" style="104" customWidth="1"/>
    <col min="5637" max="5637" width="14.85546875" style="104" customWidth="1"/>
    <col min="5638" max="5638" width="16.7109375" style="104" customWidth="1"/>
    <col min="5639" max="5639" width="15.42578125" style="104" customWidth="1"/>
    <col min="5640" max="5641" width="9.140625" style="104"/>
    <col min="5642" max="5642" width="19.140625" style="104" customWidth="1"/>
    <col min="5643" max="5888" width="9.140625" style="104"/>
    <col min="5889" max="5889" width="5.140625" style="104" customWidth="1"/>
    <col min="5890" max="5890" width="38.5703125" style="104" customWidth="1"/>
    <col min="5891" max="5891" width="10.85546875" style="104" customWidth="1"/>
    <col min="5892" max="5892" width="12.5703125" style="104" customWidth="1"/>
    <col min="5893" max="5893" width="14.85546875" style="104" customWidth="1"/>
    <col min="5894" max="5894" width="16.7109375" style="104" customWidth="1"/>
    <col min="5895" max="5895" width="15.42578125" style="104" customWidth="1"/>
    <col min="5896" max="5897" width="9.140625" style="104"/>
    <col min="5898" max="5898" width="19.140625" style="104" customWidth="1"/>
    <col min="5899" max="6144" width="9.140625" style="104"/>
    <col min="6145" max="6145" width="5.140625" style="104" customWidth="1"/>
    <col min="6146" max="6146" width="38.5703125" style="104" customWidth="1"/>
    <col min="6147" max="6147" width="10.85546875" style="104" customWidth="1"/>
    <col min="6148" max="6148" width="12.5703125" style="104" customWidth="1"/>
    <col min="6149" max="6149" width="14.85546875" style="104" customWidth="1"/>
    <col min="6150" max="6150" width="16.7109375" style="104" customWidth="1"/>
    <col min="6151" max="6151" width="15.42578125" style="104" customWidth="1"/>
    <col min="6152" max="6153" width="9.140625" style="104"/>
    <col min="6154" max="6154" width="19.140625" style="104" customWidth="1"/>
    <col min="6155" max="6400" width="9.140625" style="104"/>
    <col min="6401" max="6401" width="5.140625" style="104" customWidth="1"/>
    <col min="6402" max="6402" width="38.5703125" style="104" customWidth="1"/>
    <col min="6403" max="6403" width="10.85546875" style="104" customWidth="1"/>
    <col min="6404" max="6404" width="12.5703125" style="104" customWidth="1"/>
    <col min="6405" max="6405" width="14.85546875" style="104" customWidth="1"/>
    <col min="6406" max="6406" width="16.7109375" style="104" customWidth="1"/>
    <col min="6407" max="6407" width="15.42578125" style="104" customWidth="1"/>
    <col min="6408" max="6409" width="9.140625" style="104"/>
    <col min="6410" max="6410" width="19.140625" style="104" customWidth="1"/>
    <col min="6411" max="6656" width="9.140625" style="104"/>
    <col min="6657" max="6657" width="5.140625" style="104" customWidth="1"/>
    <col min="6658" max="6658" width="38.5703125" style="104" customWidth="1"/>
    <col min="6659" max="6659" width="10.85546875" style="104" customWidth="1"/>
    <col min="6660" max="6660" width="12.5703125" style="104" customWidth="1"/>
    <col min="6661" max="6661" width="14.85546875" style="104" customWidth="1"/>
    <col min="6662" max="6662" width="16.7109375" style="104" customWidth="1"/>
    <col min="6663" max="6663" width="15.42578125" style="104" customWidth="1"/>
    <col min="6664" max="6665" width="9.140625" style="104"/>
    <col min="6666" max="6666" width="19.140625" style="104" customWidth="1"/>
    <col min="6667" max="6912" width="9.140625" style="104"/>
    <col min="6913" max="6913" width="5.140625" style="104" customWidth="1"/>
    <col min="6914" max="6914" width="38.5703125" style="104" customWidth="1"/>
    <col min="6915" max="6915" width="10.85546875" style="104" customWidth="1"/>
    <col min="6916" max="6916" width="12.5703125" style="104" customWidth="1"/>
    <col min="6917" max="6917" width="14.85546875" style="104" customWidth="1"/>
    <col min="6918" max="6918" width="16.7109375" style="104" customWidth="1"/>
    <col min="6919" max="6919" width="15.42578125" style="104" customWidth="1"/>
    <col min="6920" max="6921" width="9.140625" style="104"/>
    <col min="6922" max="6922" width="19.140625" style="104" customWidth="1"/>
    <col min="6923" max="7168" width="9.140625" style="104"/>
    <col min="7169" max="7169" width="5.140625" style="104" customWidth="1"/>
    <col min="7170" max="7170" width="38.5703125" style="104" customWidth="1"/>
    <col min="7171" max="7171" width="10.85546875" style="104" customWidth="1"/>
    <col min="7172" max="7172" width="12.5703125" style="104" customWidth="1"/>
    <col min="7173" max="7173" width="14.85546875" style="104" customWidth="1"/>
    <col min="7174" max="7174" width="16.7109375" style="104" customWidth="1"/>
    <col min="7175" max="7175" width="15.42578125" style="104" customWidth="1"/>
    <col min="7176" max="7177" width="9.140625" style="104"/>
    <col min="7178" max="7178" width="19.140625" style="104" customWidth="1"/>
    <col min="7179" max="7424" width="9.140625" style="104"/>
    <col min="7425" max="7425" width="5.140625" style="104" customWidth="1"/>
    <col min="7426" max="7426" width="38.5703125" style="104" customWidth="1"/>
    <col min="7427" max="7427" width="10.85546875" style="104" customWidth="1"/>
    <col min="7428" max="7428" width="12.5703125" style="104" customWidth="1"/>
    <col min="7429" max="7429" width="14.85546875" style="104" customWidth="1"/>
    <col min="7430" max="7430" width="16.7109375" style="104" customWidth="1"/>
    <col min="7431" max="7431" width="15.42578125" style="104" customWidth="1"/>
    <col min="7432" max="7433" width="9.140625" style="104"/>
    <col min="7434" max="7434" width="19.140625" style="104" customWidth="1"/>
    <col min="7435" max="7680" width="9.140625" style="104"/>
    <col min="7681" max="7681" width="5.140625" style="104" customWidth="1"/>
    <col min="7682" max="7682" width="38.5703125" style="104" customWidth="1"/>
    <col min="7683" max="7683" width="10.85546875" style="104" customWidth="1"/>
    <col min="7684" max="7684" width="12.5703125" style="104" customWidth="1"/>
    <col min="7685" max="7685" width="14.85546875" style="104" customWidth="1"/>
    <col min="7686" max="7686" width="16.7109375" style="104" customWidth="1"/>
    <col min="7687" max="7687" width="15.42578125" style="104" customWidth="1"/>
    <col min="7688" max="7689" width="9.140625" style="104"/>
    <col min="7690" max="7690" width="19.140625" style="104" customWidth="1"/>
    <col min="7691" max="7936" width="9.140625" style="104"/>
    <col min="7937" max="7937" width="5.140625" style="104" customWidth="1"/>
    <col min="7938" max="7938" width="38.5703125" style="104" customWidth="1"/>
    <col min="7939" max="7939" width="10.85546875" style="104" customWidth="1"/>
    <col min="7940" max="7940" width="12.5703125" style="104" customWidth="1"/>
    <col min="7941" max="7941" width="14.85546875" style="104" customWidth="1"/>
    <col min="7942" max="7942" width="16.7109375" style="104" customWidth="1"/>
    <col min="7943" max="7943" width="15.42578125" style="104" customWidth="1"/>
    <col min="7944" max="7945" width="9.140625" style="104"/>
    <col min="7946" max="7946" width="19.140625" style="104" customWidth="1"/>
    <col min="7947" max="8192" width="9.140625" style="104"/>
    <col min="8193" max="8193" width="5.140625" style="104" customWidth="1"/>
    <col min="8194" max="8194" width="38.5703125" style="104" customWidth="1"/>
    <col min="8195" max="8195" width="10.85546875" style="104" customWidth="1"/>
    <col min="8196" max="8196" width="12.5703125" style="104" customWidth="1"/>
    <col min="8197" max="8197" width="14.85546875" style="104" customWidth="1"/>
    <col min="8198" max="8198" width="16.7109375" style="104" customWidth="1"/>
    <col min="8199" max="8199" width="15.42578125" style="104" customWidth="1"/>
    <col min="8200" max="8201" width="9.140625" style="104"/>
    <col min="8202" max="8202" width="19.140625" style="104" customWidth="1"/>
    <col min="8203" max="8448" width="9.140625" style="104"/>
    <col min="8449" max="8449" width="5.140625" style="104" customWidth="1"/>
    <col min="8450" max="8450" width="38.5703125" style="104" customWidth="1"/>
    <col min="8451" max="8451" width="10.85546875" style="104" customWidth="1"/>
    <col min="8452" max="8452" width="12.5703125" style="104" customWidth="1"/>
    <col min="8453" max="8453" width="14.85546875" style="104" customWidth="1"/>
    <col min="8454" max="8454" width="16.7109375" style="104" customWidth="1"/>
    <col min="8455" max="8455" width="15.42578125" style="104" customWidth="1"/>
    <col min="8456" max="8457" width="9.140625" style="104"/>
    <col min="8458" max="8458" width="19.140625" style="104" customWidth="1"/>
    <col min="8459" max="8704" width="9.140625" style="104"/>
    <col min="8705" max="8705" width="5.140625" style="104" customWidth="1"/>
    <col min="8706" max="8706" width="38.5703125" style="104" customWidth="1"/>
    <col min="8707" max="8707" width="10.85546875" style="104" customWidth="1"/>
    <col min="8708" max="8708" width="12.5703125" style="104" customWidth="1"/>
    <col min="8709" max="8709" width="14.85546875" style="104" customWidth="1"/>
    <col min="8710" max="8710" width="16.7109375" style="104" customWidth="1"/>
    <col min="8711" max="8711" width="15.42578125" style="104" customWidth="1"/>
    <col min="8712" max="8713" width="9.140625" style="104"/>
    <col min="8714" max="8714" width="19.140625" style="104" customWidth="1"/>
    <col min="8715" max="8960" width="9.140625" style="104"/>
    <col min="8961" max="8961" width="5.140625" style="104" customWidth="1"/>
    <col min="8962" max="8962" width="38.5703125" style="104" customWidth="1"/>
    <col min="8963" max="8963" width="10.85546875" style="104" customWidth="1"/>
    <col min="8964" max="8964" width="12.5703125" style="104" customWidth="1"/>
    <col min="8965" max="8965" width="14.85546875" style="104" customWidth="1"/>
    <col min="8966" max="8966" width="16.7109375" style="104" customWidth="1"/>
    <col min="8967" max="8967" width="15.42578125" style="104" customWidth="1"/>
    <col min="8968" max="8969" width="9.140625" style="104"/>
    <col min="8970" max="8970" width="19.140625" style="104" customWidth="1"/>
    <col min="8971" max="9216" width="9.140625" style="104"/>
    <col min="9217" max="9217" width="5.140625" style="104" customWidth="1"/>
    <col min="9218" max="9218" width="38.5703125" style="104" customWidth="1"/>
    <col min="9219" max="9219" width="10.85546875" style="104" customWidth="1"/>
    <col min="9220" max="9220" width="12.5703125" style="104" customWidth="1"/>
    <col min="9221" max="9221" width="14.85546875" style="104" customWidth="1"/>
    <col min="9222" max="9222" width="16.7109375" style="104" customWidth="1"/>
    <col min="9223" max="9223" width="15.42578125" style="104" customWidth="1"/>
    <col min="9224" max="9225" width="9.140625" style="104"/>
    <col min="9226" max="9226" width="19.140625" style="104" customWidth="1"/>
    <col min="9227" max="9472" width="9.140625" style="104"/>
    <col min="9473" max="9473" width="5.140625" style="104" customWidth="1"/>
    <col min="9474" max="9474" width="38.5703125" style="104" customWidth="1"/>
    <col min="9475" max="9475" width="10.85546875" style="104" customWidth="1"/>
    <col min="9476" max="9476" width="12.5703125" style="104" customWidth="1"/>
    <col min="9477" max="9477" width="14.85546875" style="104" customWidth="1"/>
    <col min="9478" max="9478" width="16.7109375" style="104" customWidth="1"/>
    <col min="9479" max="9479" width="15.42578125" style="104" customWidth="1"/>
    <col min="9480" max="9481" width="9.140625" style="104"/>
    <col min="9482" max="9482" width="19.140625" style="104" customWidth="1"/>
    <col min="9483" max="9728" width="9.140625" style="104"/>
    <col min="9729" max="9729" width="5.140625" style="104" customWidth="1"/>
    <col min="9730" max="9730" width="38.5703125" style="104" customWidth="1"/>
    <col min="9731" max="9731" width="10.85546875" style="104" customWidth="1"/>
    <col min="9732" max="9732" width="12.5703125" style="104" customWidth="1"/>
    <col min="9733" max="9733" width="14.85546875" style="104" customWidth="1"/>
    <col min="9734" max="9734" width="16.7109375" style="104" customWidth="1"/>
    <col min="9735" max="9735" width="15.42578125" style="104" customWidth="1"/>
    <col min="9736" max="9737" width="9.140625" style="104"/>
    <col min="9738" max="9738" width="19.140625" style="104" customWidth="1"/>
    <col min="9739" max="9984" width="9.140625" style="104"/>
    <col min="9985" max="9985" width="5.140625" style="104" customWidth="1"/>
    <col min="9986" max="9986" width="38.5703125" style="104" customWidth="1"/>
    <col min="9987" max="9987" width="10.85546875" style="104" customWidth="1"/>
    <col min="9988" max="9988" width="12.5703125" style="104" customWidth="1"/>
    <col min="9989" max="9989" width="14.85546875" style="104" customWidth="1"/>
    <col min="9990" max="9990" width="16.7109375" style="104" customWidth="1"/>
    <col min="9991" max="9991" width="15.42578125" style="104" customWidth="1"/>
    <col min="9992" max="9993" width="9.140625" style="104"/>
    <col min="9994" max="9994" width="19.140625" style="104" customWidth="1"/>
    <col min="9995" max="10240" width="9.140625" style="104"/>
    <col min="10241" max="10241" width="5.140625" style="104" customWidth="1"/>
    <col min="10242" max="10242" width="38.5703125" style="104" customWidth="1"/>
    <col min="10243" max="10243" width="10.85546875" style="104" customWidth="1"/>
    <col min="10244" max="10244" width="12.5703125" style="104" customWidth="1"/>
    <col min="10245" max="10245" width="14.85546875" style="104" customWidth="1"/>
    <col min="10246" max="10246" width="16.7109375" style="104" customWidth="1"/>
    <col min="10247" max="10247" width="15.42578125" style="104" customWidth="1"/>
    <col min="10248" max="10249" width="9.140625" style="104"/>
    <col min="10250" max="10250" width="19.140625" style="104" customWidth="1"/>
    <col min="10251" max="10496" width="9.140625" style="104"/>
    <col min="10497" max="10497" width="5.140625" style="104" customWidth="1"/>
    <col min="10498" max="10498" width="38.5703125" style="104" customWidth="1"/>
    <col min="10499" max="10499" width="10.85546875" style="104" customWidth="1"/>
    <col min="10500" max="10500" width="12.5703125" style="104" customWidth="1"/>
    <col min="10501" max="10501" width="14.85546875" style="104" customWidth="1"/>
    <col min="10502" max="10502" width="16.7109375" style="104" customWidth="1"/>
    <col min="10503" max="10503" width="15.42578125" style="104" customWidth="1"/>
    <col min="10504" max="10505" width="9.140625" style="104"/>
    <col min="10506" max="10506" width="19.140625" style="104" customWidth="1"/>
    <col min="10507" max="10752" width="9.140625" style="104"/>
    <col min="10753" max="10753" width="5.140625" style="104" customWidth="1"/>
    <col min="10754" max="10754" width="38.5703125" style="104" customWidth="1"/>
    <col min="10755" max="10755" width="10.85546875" style="104" customWidth="1"/>
    <col min="10756" max="10756" width="12.5703125" style="104" customWidth="1"/>
    <col min="10757" max="10757" width="14.85546875" style="104" customWidth="1"/>
    <col min="10758" max="10758" width="16.7109375" style="104" customWidth="1"/>
    <col min="10759" max="10759" width="15.42578125" style="104" customWidth="1"/>
    <col min="10760" max="10761" width="9.140625" style="104"/>
    <col min="10762" max="10762" width="19.140625" style="104" customWidth="1"/>
    <col min="10763" max="11008" width="9.140625" style="104"/>
    <col min="11009" max="11009" width="5.140625" style="104" customWidth="1"/>
    <col min="11010" max="11010" width="38.5703125" style="104" customWidth="1"/>
    <col min="11011" max="11011" width="10.85546875" style="104" customWidth="1"/>
    <col min="11012" max="11012" width="12.5703125" style="104" customWidth="1"/>
    <col min="11013" max="11013" width="14.85546875" style="104" customWidth="1"/>
    <col min="11014" max="11014" width="16.7109375" style="104" customWidth="1"/>
    <col min="11015" max="11015" width="15.42578125" style="104" customWidth="1"/>
    <col min="11016" max="11017" width="9.140625" style="104"/>
    <col min="11018" max="11018" width="19.140625" style="104" customWidth="1"/>
    <col min="11019" max="11264" width="9.140625" style="104"/>
    <col min="11265" max="11265" width="5.140625" style="104" customWidth="1"/>
    <col min="11266" max="11266" width="38.5703125" style="104" customWidth="1"/>
    <col min="11267" max="11267" width="10.85546875" style="104" customWidth="1"/>
    <col min="11268" max="11268" width="12.5703125" style="104" customWidth="1"/>
    <col min="11269" max="11269" width="14.85546875" style="104" customWidth="1"/>
    <col min="11270" max="11270" width="16.7109375" style="104" customWidth="1"/>
    <col min="11271" max="11271" width="15.42578125" style="104" customWidth="1"/>
    <col min="11272" max="11273" width="9.140625" style="104"/>
    <col min="11274" max="11274" width="19.140625" style="104" customWidth="1"/>
    <col min="11275" max="11520" width="9.140625" style="104"/>
    <col min="11521" max="11521" width="5.140625" style="104" customWidth="1"/>
    <col min="11522" max="11522" width="38.5703125" style="104" customWidth="1"/>
    <col min="11523" max="11523" width="10.85546875" style="104" customWidth="1"/>
    <col min="11524" max="11524" width="12.5703125" style="104" customWidth="1"/>
    <col min="11525" max="11525" width="14.85546875" style="104" customWidth="1"/>
    <col min="11526" max="11526" width="16.7109375" style="104" customWidth="1"/>
    <col min="11527" max="11527" width="15.42578125" style="104" customWidth="1"/>
    <col min="11528" max="11529" width="9.140625" style="104"/>
    <col min="11530" max="11530" width="19.140625" style="104" customWidth="1"/>
    <col min="11531" max="11776" width="9.140625" style="104"/>
    <col min="11777" max="11777" width="5.140625" style="104" customWidth="1"/>
    <col min="11778" max="11778" width="38.5703125" style="104" customWidth="1"/>
    <col min="11779" max="11779" width="10.85546875" style="104" customWidth="1"/>
    <col min="11780" max="11780" width="12.5703125" style="104" customWidth="1"/>
    <col min="11781" max="11781" width="14.85546875" style="104" customWidth="1"/>
    <col min="11782" max="11782" width="16.7109375" style="104" customWidth="1"/>
    <col min="11783" max="11783" width="15.42578125" style="104" customWidth="1"/>
    <col min="11784" max="11785" width="9.140625" style="104"/>
    <col min="11786" max="11786" width="19.140625" style="104" customWidth="1"/>
    <col min="11787" max="12032" width="9.140625" style="104"/>
    <col min="12033" max="12033" width="5.140625" style="104" customWidth="1"/>
    <col min="12034" max="12034" width="38.5703125" style="104" customWidth="1"/>
    <col min="12035" max="12035" width="10.85546875" style="104" customWidth="1"/>
    <col min="12036" max="12036" width="12.5703125" style="104" customWidth="1"/>
    <col min="12037" max="12037" width="14.85546875" style="104" customWidth="1"/>
    <col min="12038" max="12038" width="16.7109375" style="104" customWidth="1"/>
    <col min="12039" max="12039" width="15.42578125" style="104" customWidth="1"/>
    <col min="12040" max="12041" width="9.140625" style="104"/>
    <col min="12042" max="12042" width="19.140625" style="104" customWidth="1"/>
    <col min="12043" max="12288" width="9.140625" style="104"/>
    <col min="12289" max="12289" width="5.140625" style="104" customWidth="1"/>
    <col min="12290" max="12290" width="38.5703125" style="104" customWidth="1"/>
    <col min="12291" max="12291" width="10.85546875" style="104" customWidth="1"/>
    <col min="12292" max="12292" width="12.5703125" style="104" customWidth="1"/>
    <col min="12293" max="12293" width="14.85546875" style="104" customWidth="1"/>
    <col min="12294" max="12294" width="16.7109375" style="104" customWidth="1"/>
    <col min="12295" max="12295" width="15.42578125" style="104" customWidth="1"/>
    <col min="12296" max="12297" width="9.140625" style="104"/>
    <col min="12298" max="12298" width="19.140625" style="104" customWidth="1"/>
    <col min="12299" max="12544" width="9.140625" style="104"/>
    <col min="12545" max="12545" width="5.140625" style="104" customWidth="1"/>
    <col min="12546" max="12546" width="38.5703125" style="104" customWidth="1"/>
    <col min="12547" max="12547" width="10.85546875" style="104" customWidth="1"/>
    <col min="12548" max="12548" width="12.5703125" style="104" customWidth="1"/>
    <col min="12549" max="12549" width="14.85546875" style="104" customWidth="1"/>
    <col min="12550" max="12550" width="16.7109375" style="104" customWidth="1"/>
    <col min="12551" max="12551" width="15.42578125" style="104" customWidth="1"/>
    <col min="12552" max="12553" width="9.140625" style="104"/>
    <col min="12554" max="12554" width="19.140625" style="104" customWidth="1"/>
    <col min="12555" max="12800" width="9.140625" style="104"/>
    <col min="12801" max="12801" width="5.140625" style="104" customWidth="1"/>
    <col min="12802" max="12802" width="38.5703125" style="104" customWidth="1"/>
    <col min="12803" max="12803" width="10.85546875" style="104" customWidth="1"/>
    <col min="12804" max="12804" width="12.5703125" style="104" customWidth="1"/>
    <col min="12805" max="12805" width="14.85546875" style="104" customWidth="1"/>
    <col min="12806" max="12806" width="16.7109375" style="104" customWidth="1"/>
    <col min="12807" max="12807" width="15.42578125" style="104" customWidth="1"/>
    <col min="12808" max="12809" width="9.140625" style="104"/>
    <col min="12810" max="12810" width="19.140625" style="104" customWidth="1"/>
    <col min="12811" max="13056" width="9.140625" style="104"/>
    <col min="13057" max="13057" width="5.140625" style="104" customWidth="1"/>
    <col min="13058" max="13058" width="38.5703125" style="104" customWidth="1"/>
    <col min="13059" max="13059" width="10.85546875" style="104" customWidth="1"/>
    <col min="13060" max="13060" width="12.5703125" style="104" customWidth="1"/>
    <col min="13061" max="13061" width="14.85546875" style="104" customWidth="1"/>
    <col min="13062" max="13062" width="16.7109375" style="104" customWidth="1"/>
    <col min="13063" max="13063" width="15.42578125" style="104" customWidth="1"/>
    <col min="13064" max="13065" width="9.140625" style="104"/>
    <col min="13066" max="13066" width="19.140625" style="104" customWidth="1"/>
    <col min="13067" max="13312" width="9.140625" style="104"/>
    <col min="13313" max="13313" width="5.140625" style="104" customWidth="1"/>
    <col min="13314" max="13314" width="38.5703125" style="104" customWidth="1"/>
    <col min="13315" max="13315" width="10.85546875" style="104" customWidth="1"/>
    <col min="13316" max="13316" width="12.5703125" style="104" customWidth="1"/>
    <col min="13317" max="13317" width="14.85546875" style="104" customWidth="1"/>
    <col min="13318" max="13318" width="16.7109375" style="104" customWidth="1"/>
    <col min="13319" max="13319" width="15.42578125" style="104" customWidth="1"/>
    <col min="13320" max="13321" width="9.140625" style="104"/>
    <col min="13322" max="13322" width="19.140625" style="104" customWidth="1"/>
    <col min="13323" max="13568" width="9.140625" style="104"/>
    <col min="13569" max="13569" width="5.140625" style="104" customWidth="1"/>
    <col min="13570" max="13570" width="38.5703125" style="104" customWidth="1"/>
    <col min="13571" max="13571" width="10.85546875" style="104" customWidth="1"/>
    <col min="13572" max="13572" width="12.5703125" style="104" customWidth="1"/>
    <col min="13573" max="13573" width="14.85546875" style="104" customWidth="1"/>
    <col min="13574" max="13574" width="16.7109375" style="104" customWidth="1"/>
    <col min="13575" max="13575" width="15.42578125" style="104" customWidth="1"/>
    <col min="13576" max="13577" width="9.140625" style="104"/>
    <col min="13578" max="13578" width="19.140625" style="104" customWidth="1"/>
    <col min="13579" max="13824" width="9.140625" style="104"/>
    <col min="13825" max="13825" width="5.140625" style="104" customWidth="1"/>
    <col min="13826" max="13826" width="38.5703125" style="104" customWidth="1"/>
    <col min="13827" max="13827" width="10.85546875" style="104" customWidth="1"/>
    <col min="13828" max="13828" width="12.5703125" style="104" customWidth="1"/>
    <col min="13829" max="13829" width="14.85546875" style="104" customWidth="1"/>
    <col min="13830" max="13830" width="16.7109375" style="104" customWidth="1"/>
    <col min="13831" max="13831" width="15.42578125" style="104" customWidth="1"/>
    <col min="13832" max="13833" width="9.140625" style="104"/>
    <col min="13834" max="13834" width="19.140625" style="104" customWidth="1"/>
    <col min="13835" max="14080" width="9.140625" style="104"/>
    <col min="14081" max="14081" width="5.140625" style="104" customWidth="1"/>
    <col min="14082" max="14082" width="38.5703125" style="104" customWidth="1"/>
    <col min="14083" max="14083" width="10.85546875" style="104" customWidth="1"/>
    <col min="14084" max="14084" width="12.5703125" style="104" customWidth="1"/>
    <col min="14085" max="14085" width="14.85546875" style="104" customWidth="1"/>
    <col min="14086" max="14086" width="16.7109375" style="104" customWidth="1"/>
    <col min="14087" max="14087" width="15.42578125" style="104" customWidth="1"/>
    <col min="14088" max="14089" width="9.140625" style="104"/>
    <col min="14090" max="14090" width="19.140625" style="104" customWidth="1"/>
    <col min="14091" max="14336" width="9.140625" style="104"/>
    <col min="14337" max="14337" width="5.140625" style="104" customWidth="1"/>
    <col min="14338" max="14338" width="38.5703125" style="104" customWidth="1"/>
    <col min="14339" max="14339" width="10.85546875" style="104" customWidth="1"/>
    <col min="14340" max="14340" width="12.5703125" style="104" customWidth="1"/>
    <col min="14341" max="14341" width="14.85546875" style="104" customWidth="1"/>
    <col min="14342" max="14342" width="16.7109375" style="104" customWidth="1"/>
    <col min="14343" max="14343" width="15.42578125" style="104" customWidth="1"/>
    <col min="14344" max="14345" width="9.140625" style="104"/>
    <col min="14346" max="14346" width="19.140625" style="104" customWidth="1"/>
    <col min="14347" max="14592" width="9.140625" style="104"/>
    <col min="14593" max="14593" width="5.140625" style="104" customWidth="1"/>
    <col min="14594" max="14594" width="38.5703125" style="104" customWidth="1"/>
    <col min="14595" max="14595" width="10.85546875" style="104" customWidth="1"/>
    <col min="14596" max="14596" width="12.5703125" style="104" customWidth="1"/>
    <col min="14597" max="14597" width="14.85546875" style="104" customWidth="1"/>
    <col min="14598" max="14598" width="16.7109375" style="104" customWidth="1"/>
    <col min="14599" max="14599" width="15.42578125" style="104" customWidth="1"/>
    <col min="14600" max="14601" width="9.140625" style="104"/>
    <col min="14602" max="14602" width="19.140625" style="104" customWidth="1"/>
    <col min="14603" max="14848" width="9.140625" style="104"/>
    <col min="14849" max="14849" width="5.140625" style="104" customWidth="1"/>
    <col min="14850" max="14850" width="38.5703125" style="104" customWidth="1"/>
    <col min="14851" max="14851" width="10.85546875" style="104" customWidth="1"/>
    <col min="14852" max="14852" width="12.5703125" style="104" customWidth="1"/>
    <col min="14853" max="14853" width="14.85546875" style="104" customWidth="1"/>
    <col min="14854" max="14854" width="16.7109375" style="104" customWidth="1"/>
    <col min="14855" max="14855" width="15.42578125" style="104" customWidth="1"/>
    <col min="14856" max="14857" width="9.140625" style="104"/>
    <col min="14858" max="14858" width="19.140625" style="104" customWidth="1"/>
    <col min="14859" max="15104" width="9.140625" style="104"/>
    <col min="15105" max="15105" width="5.140625" style="104" customWidth="1"/>
    <col min="15106" max="15106" width="38.5703125" style="104" customWidth="1"/>
    <col min="15107" max="15107" width="10.85546875" style="104" customWidth="1"/>
    <col min="15108" max="15108" width="12.5703125" style="104" customWidth="1"/>
    <col min="15109" max="15109" width="14.85546875" style="104" customWidth="1"/>
    <col min="15110" max="15110" width="16.7109375" style="104" customWidth="1"/>
    <col min="15111" max="15111" width="15.42578125" style="104" customWidth="1"/>
    <col min="15112" max="15113" width="9.140625" style="104"/>
    <col min="15114" max="15114" width="19.140625" style="104" customWidth="1"/>
    <col min="15115" max="15360" width="9.140625" style="104"/>
    <col min="15361" max="15361" width="5.140625" style="104" customWidth="1"/>
    <col min="15362" max="15362" width="38.5703125" style="104" customWidth="1"/>
    <col min="15363" max="15363" width="10.85546875" style="104" customWidth="1"/>
    <col min="15364" max="15364" width="12.5703125" style="104" customWidth="1"/>
    <col min="15365" max="15365" width="14.85546875" style="104" customWidth="1"/>
    <col min="15366" max="15366" width="16.7109375" style="104" customWidth="1"/>
    <col min="15367" max="15367" width="15.42578125" style="104" customWidth="1"/>
    <col min="15368" max="15369" width="9.140625" style="104"/>
    <col min="15370" max="15370" width="19.140625" style="104" customWidth="1"/>
    <col min="15371" max="15616" width="9.140625" style="104"/>
    <col min="15617" max="15617" width="5.140625" style="104" customWidth="1"/>
    <col min="15618" max="15618" width="38.5703125" style="104" customWidth="1"/>
    <col min="15619" max="15619" width="10.85546875" style="104" customWidth="1"/>
    <col min="15620" max="15620" width="12.5703125" style="104" customWidth="1"/>
    <col min="15621" max="15621" width="14.85546875" style="104" customWidth="1"/>
    <col min="15622" max="15622" width="16.7109375" style="104" customWidth="1"/>
    <col min="15623" max="15623" width="15.42578125" style="104" customWidth="1"/>
    <col min="15624" max="15625" width="9.140625" style="104"/>
    <col min="15626" max="15626" width="19.140625" style="104" customWidth="1"/>
    <col min="15627" max="15872" width="9.140625" style="104"/>
    <col min="15873" max="15873" width="5.140625" style="104" customWidth="1"/>
    <col min="15874" max="15874" width="38.5703125" style="104" customWidth="1"/>
    <col min="15875" max="15875" width="10.85546875" style="104" customWidth="1"/>
    <col min="15876" max="15876" width="12.5703125" style="104" customWidth="1"/>
    <col min="15877" max="15877" width="14.85546875" style="104" customWidth="1"/>
    <col min="15878" max="15878" width="16.7109375" style="104" customWidth="1"/>
    <col min="15879" max="15879" width="15.42578125" style="104" customWidth="1"/>
    <col min="15880" max="15881" width="9.140625" style="104"/>
    <col min="15882" max="15882" width="19.140625" style="104" customWidth="1"/>
    <col min="15883" max="16128" width="9.140625" style="104"/>
    <col min="16129" max="16129" width="5.140625" style="104" customWidth="1"/>
    <col min="16130" max="16130" width="38.5703125" style="104" customWidth="1"/>
    <col min="16131" max="16131" width="10.85546875" style="104" customWidth="1"/>
    <col min="16132" max="16132" width="12.5703125" style="104" customWidth="1"/>
    <col min="16133" max="16133" width="14.85546875" style="104" customWidth="1"/>
    <col min="16134" max="16134" width="16.7109375" style="104" customWidth="1"/>
    <col min="16135" max="16135" width="15.42578125" style="104" customWidth="1"/>
    <col min="16136" max="16137" width="9.140625" style="104"/>
    <col min="16138" max="16138" width="19.140625" style="104" customWidth="1"/>
    <col min="16139" max="16384" width="9.140625" style="104"/>
  </cols>
  <sheetData>
    <row r="1" spans="1:11" ht="28.5" hidden="1" customHeight="1"/>
    <row r="2" spans="1:11" s="106" customFormat="1" ht="15.75">
      <c r="A2" s="688"/>
      <c r="B2" s="688"/>
      <c r="C2" s="362"/>
      <c r="D2" s="142"/>
      <c r="G2" s="107" t="s">
        <v>172</v>
      </c>
      <c r="I2" s="107"/>
      <c r="J2" s="108"/>
      <c r="K2" s="108"/>
    </row>
    <row r="3" spans="1:11" s="106" customFormat="1" ht="15.75">
      <c r="A3" s="362"/>
      <c r="B3" s="362"/>
      <c r="C3" s="362"/>
      <c r="D3" s="362"/>
      <c r="E3" s="109"/>
      <c r="F3" s="109"/>
      <c r="G3" s="107" t="s">
        <v>173</v>
      </c>
      <c r="I3" s="108"/>
      <c r="J3" s="108"/>
      <c r="K3" s="108"/>
    </row>
    <row r="4" spans="1:11" s="106" customFormat="1" ht="15.75">
      <c r="A4" s="686"/>
      <c r="B4" s="686"/>
      <c r="C4" s="686"/>
      <c r="D4" s="686"/>
      <c r="G4" s="107" t="s">
        <v>254</v>
      </c>
      <c r="I4" s="108"/>
      <c r="J4" s="108"/>
      <c r="K4" s="108"/>
    </row>
    <row r="5" spans="1:11" s="106" customFormat="1" ht="15.75">
      <c r="A5" s="686"/>
      <c r="B5" s="686"/>
      <c r="C5" s="686"/>
      <c r="D5" s="686"/>
      <c r="G5" s="107" t="s">
        <v>567</v>
      </c>
      <c r="I5" s="108"/>
      <c r="J5" s="108"/>
      <c r="K5" s="108"/>
    </row>
    <row r="6" spans="1:11" s="106" customFormat="1" ht="15.75">
      <c r="A6" s="110"/>
    </row>
    <row r="7" spans="1:11" ht="18" customHeight="1">
      <c r="B7" s="691" t="s">
        <v>174</v>
      </c>
      <c r="C7" s="691"/>
      <c r="D7" s="691"/>
      <c r="E7" s="691"/>
      <c r="F7" s="691"/>
      <c r="G7" s="691"/>
      <c r="H7" s="111"/>
    </row>
    <row r="8" spans="1:11" ht="59.25" customHeight="1">
      <c r="A8" s="684" t="s">
        <v>192</v>
      </c>
      <c r="B8" s="684"/>
      <c r="C8" s="684"/>
      <c r="D8" s="684"/>
      <c r="E8" s="684"/>
      <c r="F8" s="684"/>
      <c r="G8" s="684"/>
      <c r="H8" s="112"/>
      <c r="I8" s="112"/>
      <c r="J8" s="112"/>
    </row>
    <row r="10" spans="1:11" ht="13.5" thickBot="1"/>
    <row r="11" spans="1:11" s="117" customFormat="1" ht="45.75" customHeight="1" thickBot="1">
      <c r="A11" s="113"/>
      <c r="B11" s="114" t="s">
        <v>61</v>
      </c>
      <c r="C11" s="114" t="s">
        <v>176</v>
      </c>
      <c r="D11" s="114" t="s">
        <v>177</v>
      </c>
      <c r="E11" s="115" t="s">
        <v>178</v>
      </c>
      <c r="F11" s="114" t="s">
        <v>179</v>
      </c>
      <c r="G11" s="116" t="s">
        <v>180</v>
      </c>
    </row>
    <row r="12" spans="1:11" ht="20.100000000000001" hidden="1" customHeight="1">
      <c r="A12" s="118"/>
      <c r="B12" s="119"/>
      <c r="C12" s="119"/>
      <c r="D12" s="119"/>
      <c r="E12" s="119"/>
      <c r="F12" s="119"/>
      <c r="G12" s="120"/>
    </row>
    <row r="13" spans="1:11" ht="51.75" customHeight="1">
      <c r="A13" s="132" t="s">
        <v>27</v>
      </c>
      <c r="B13" s="122" t="s">
        <v>193</v>
      </c>
      <c r="C13" s="123"/>
      <c r="D13" s="124"/>
      <c r="E13" s="124"/>
      <c r="F13" s="125"/>
      <c r="G13" s="126"/>
    </row>
    <row r="14" spans="1:11" ht="87" customHeight="1">
      <c r="A14" s="127"/>
      <c r="B14" s="228" t="s">
        <v>271</v>
      </c>
      <c r="C14" s="124"/>
      <c r="D14" s="215" t="s">
        <v>182</v>
      </c>
      <c r="E14" s="215">
        <v>8</v>
      </c>
      <c r="F14" s="216">
        <f>P32</f>
        <v>263.95636363636362</v>
      </c>
      <c r="G14" s="217">
        <f>F14*E14</f>
        <v>2111.650909090909</v>
      </c>
    </row>
    <row r="15" spans="1:11" ht="20.100000000000001" customHeight="1">
      <c r="A15" s="121"/>
      <c r="B15" s="131" t="s">
        <v>183</v>
      </c>
      <c r="C15" s="124"/>
      <c r="D15" s="124"/>
      <c r="E15" s="124"/>
      <c r="F15" s="125"/>
      <c r="G15" s="126">
        <f>G14</f>
        <v>2111.650909090909</v>
      </c>
    </row>
    <row r="16" spans="1:11" ht="20.100000000000001" customHeight="1">
      <c r="A16" s="121"/>
      <c r="B16" s="131" t="s">
        <v>484</v>
      </c>
      <c r="C16" s="124"/>
      <c r="D16" s="124"/>
      <c r="E16" s="124"/>
      <c r="F16" s="125"/>
      <c r="G16" s="126">
        <f>G15*0.304</f>
        <v>641.94187636363631</v>
      </c>
    </row>
    <row r="17" spans="1:17" ht="15.75">
      <c r="A17" s="121">
        <v>2</v>
      </c>
      <c r="B17" s="131" t="s">
        <v>242</v>
      </c>
      <c r="C17" s="124"/>
      <c r="D17" s="124"/>
      <c r="E17" s="124"/>
      <c r="F17" s="125"/>
      <c r="G17" s="126">
        <f>G18</f>
        <v>43.2</v>
      </c>
    </row>
    <row r="18" spans="1:17" ht="31.5">
      <c r="A18" s="121" t="s">
        <v>75</v>
      </c>
      <c r="B18" s="128" t="s">
        <v>243</v>
      </c>
      <c r="C18" s="124"/>
      <c r="D18" s="124"/>
      <c r="E18" s="124">
        <v>1</v>
      </c>
      <c r="F18" s="125">
        <f>O48</f>
        <v>43.2</v>
      </c>
      <c r="G18" s="129">
        <f>E18*F18</f>
        <v>43.2</v>
      </c>
    </row>
    <row r="19" spans="1:17" ht="20.100000000000001" customHeight="1">
      <c r="A19" s="121">
        <v>3</v>
      </c>
      <c r="B19" s="133" t="s">
        <v>260</v>
      </c>
      <c r="C19" s="134"/>
      <c r="D19" s="124" t="s">
        <v>186</v>
      </c>
      <c r="E19" s="124">
        <v>1</v>
      </c>
      <c r="F19" s="125">
        <f>O52</f>
        <v>343.75</v>
      </c>
      <c r="G19" s="126">
        <f>E19*F19</f>
        <v>343.75</v>
      </c>
    </row>
    <row r="20" spans="1:17" ht="15.75" hidden="1">
      <c r="A20" s="149" t="s">
        <v>13</v>
      </c>
      <c r="B20" s="134" t="s">
        <v>202</v>
      </c>
      <c r="C20" s="134"/>
      <c r="D20" s="124"/>
      <c r="E20" s="124"/>
      <c r="F20" s="125">
        <v>340</v>
      </c>
      <c r="G20" s="129">
        <f>E20*F20</f>
        <v>0</v>
      </c>
    </row>
    <row r="21" spans="1:17" ht="15.75" hidden="1">
      <c r="A21" s="121"/>
      <c r="B21" s="134"/>
      <c r="C21" s="134"/>
      <c r="D21" s="124"/>
      <c r="E21" s="124"/>
      <c r="F21" s="125"/>
      <c r="G21" s="129"/>
    </row>
    <row r="22" spans="1:17" ht="21" hidden="1" customHeight="1">
      <c r="A22" s="149"/>
      <c r="B22" s="134"/>
      <c r="C22" s="134"/>
      <c r="D22" s="124"/>
      <c r="E22" s="124"/>
      <c r="F22" s="125"/>
      <c r="G22" s="129"/>
    </row>
    <row r="23" spans="1:17" ht="20.100000000000001" hidden="1" customHeight="1">
      <c r="A23" s="121"/>
      <c r="B23" s="133" t="s">
        <v>187</v>
      </c>
      <c r="C23" s="134"/>
      <c r="D23" s="124"/>
      <c r="E23" s="124"/>
      <c r="F23" s="125"/>
      <c r="G23" s="126">
        <f>G20+G22</f>
        <v>0</v>
      </c>
    </row>
    <row r="24" spans="1:17" ht="20.100000000000001" customHeight="1">
      <c r="A24" s="121"/>
      <c r="B24" s="133" t="s">
        <v>188</v>
      </c>
      <c r="C24" s="134"/>
      <c r="D24" s="134"/>
      <c r="E24" s="134"/>
      <c r="F24" s="135"/>
      <c r="G24" s="126">
        <f>G15+G16+G17+G19</f>
        <v>3140.5427854545451</v>
      </c>
    </row>
    <row r="25" spans="1:17" ht="15.75">
      <c r="A25" s="121"/>
      <c r="B25" s="133" t="s">
        <v>166</v>
      </c>
      <c r="C25" s="134"/>
      <c r="D25" s="134"/>
      <c r="E25" s="248">
        <v>0.05</v>
      </c>
      <c r="F25" s="135"/>
      <c r="G25" s="126">
        <f>G24*E25</f>
        <v>157.02713927272725</v>
      </c>
      <c r="I25" s="148">
        <f>G24*0.45</f>
        <v>1413.2442534545453</v>
      </c>
      <c r="J25" s="148">
        <f>G15*1.8</f>
        <v>3800.9716363636362</v>
      </c>
      <c r="M25" s="104">
        <v>1.08</v>
      </c>
    </row>
    <row r="26" spans="1:17" ht="17.25" customHeight="1">
      <c r="A26" s="121"/>
      <c r="B26" s="133" t="s">
        <v>189</v>
      </c>
      <c r="C26" s="134"/>
      <c r="D26" s="134"/>
      <c r="E26" s="136"/>
      <c r="F26" s="135"/>
      <c r="G26" s="126">
        <f>G24+G25</f>
        <v>3297.5699247272723</v>
      </c>
      <c r="I26" s="148"/>
      <c r="J26" s="148"/>
    </row>
    <row r="27" spans="1:17" ht="15.75" hidden="1">
      <c r="A27" s="121"/>
      <c r="B27" s="133"/>
      <c r="C27" s="134"/>
      <c r="D27" s="134"/>
      <c r="E27" s="136"/>
      <c r="F27" s="135"/>
      <c r="G27" s="126"/>
      <c r="I27" s="148">
        <f>(G26*1.05)/0.8*0.2</f>
        <v>865.61210524090893</v>
      </c>
      <c r="J27" s="148">
        <f>I27/G26</f>
        <v>0.26249999999999996</v>
      </c>
    </row>
    <row r="28" spans="1:17" ht="15.75">
      <c r="B28" s="137"/>
    </row>
    <row r="29" spans="1:17" ht="48" customHeight="1">
      <c r="A29" s="685" t="s">
        <v>190</v>
      </c>
      <c r="B29" s="685"/>
      <c r="C29" s="685"/>
      <c r="D29" s="685"/>
      <c r="E29" s="685"/>
      <c r="F29" s="685"/>
      <c r="G29" s="685"/>
      <c r="H29" s="138"/>
      <c r="M29" s="236" t="s">
        <v>252</v>
      </c>
      <c r="N29" s="237" t="s">
        <v>263</v>
      </c>
      <c r="O29" s="236" t="s">
        <v>253</v>
      </c>
    </row>
    <row r="30" spans="1:17" ht="19.5" customHeight="1">
      <c r="A30" s="363"/>
      <c r="B30" s="363"/>
      <c r="C30" s="363"/>
      <c r="D30" s="363"/>
      <c r="E30" s="363"/>
      <c r="F30" s="363"/>
      <c r="G30" s="140"/>
      <c r="H30" s="138"/>
      <c r="M30" s="214"/>
      <c r="N30" s="214" t="s">
        <v>238</v>
      </c>
      <c r="O30" s="104" t="s">
        <v>237</v>
      </c>
      <c r="P30" s="104">
        <v>165</v>
      </c>
      <c r="Q30" s="104" t="s">
        <v>251</v>
      </c>
    </row>
    <row r="31" spans="1:17" ht="16.5" thickBot="1">
      <c r="A31" s="141"/>
      <c r="B31" s="250" t="s">
        <v>210</v>
      </c>
      <c r="C31" s="141"/>
      <c r="D31" s="141"/>
      <c r="E31" s="141"/>
      <c r="F31" s="141"/>
      <c r="G31" s="141" t="s">
        <v>568</v>
      </c>
      <c r="H31" s="141"/>
      <c r="L31" s="104" t="s">
        <v>231</v>
      </c>
      <c r="N31" s="104">
        <f>M31*1.5+M31*0.5/3</f>
        <v>0</v>
      </c>
      <c r="O31" s="104">
        <f>N31/P30</f>
        <v>0</v>
      </c>
    </row>
    <row r="32" spans="1:17" ht="15.75">
      <c r="A32" s="686"/>
      <c r="B32" s="686"/>
      <c r="C32" s="686"/>
      <c r="D32" s="686"/>
      <c r="E32" s="686"/>
      <c r="F32" s="686"/>
      <c r="G32" s="686"/>
      <c r="L32" s="232" t="s">
        <v>466</v>
      </c>
      <c r="M32" s="233">
        <f>60200*M25</f>
        <v>65016.000000000007</v>
      </c>
      <c r="N32" s="233">
        <f>M32*1.15</f>
        <v>74768.400000000009</v>
      </c>
      <c r="O32" s="251">
        <f>N32/P30</f>
        <v>453.14181818181822</v>
      </c>
      <c r="P32" s="690">
        <f>(O32+O33+O34)/3</f>
        <v>263.95636363636362</v>
      </c>
    </row>
    <row r="33" spans="1:16" ht="16.5" thickBot="1">
      <c r="A33" s="108"/>
      <c r="B33" s="108"/>
      <c r="C33" s="108"/>
      <c r="D33" s="108"/>
      <c r="E33" s="108"/>
      <c r="F33" s="108"/>
      <c r="G33" s="108"/>
      <c r="L33" s="234" t="s">
        <v>261</v>
      </c>
      <c r="M33" s="235">
        <f>M25*20000</f>
        <v>21600</v>
      </c>
      <c r="N33" s="235">
        <f t="shared" ref="N33:N40" si="0">M33*1.15</f>
        <v>24839.999999999996</v>
      </c>
      <c r="O33" s="252">
        <f>N33/P30</f>
        <v>150.54545454545453</v>
      </c>
      <c r="P33" s="690"/>
    </row>
    <row r="34" spans="1:16" ht="13.5" thickBot="1">
      <c r="L34" s="219" t="s">
        <v>262</v>
      </c>
      <c r="M34" s="220">
        <f>M25*25000</f>
        <v>27000</v>
      </c>
      <c r="N34" s="220">
        <f t="shared" si="0"/>
        <v>31049.999999999996</v>
      </c>
      <c r="O34" s="252">
        <f>N34/P30</f>
        <v>188.18181818181816</v>
      </c>
    </row>
    <row r="35" spans="1:16">
      <c r="L35" s="219"/>
      <c r="M35" s="220"/>
      <c r="N35" s="220"/>
      <c r="O35" s="244"/>
    </row>
    <row r="36" spans="1:16">
      <c r="L36" s="222"/>
      <c r="M36" s="223"/>
      <c r="N36" s="223">
        <f t="shared" si="0"/>
        <v>0</v>
      </c>
      <c r="O36" s="245"/>
    </row>
    <row r="37" spans="1:16">
      <c r="L37" s="222"/>
      <c r="M37" s="223"/>
      <c r="N37" s="223">
        <f t="shared" si="0"/>
        <v>0</v>
      </c>
      <c r="O37" s="245"/>
    </row>
    <row r="38" spans="1:16">
      <c r="L38" s="222" t="s">
        <v>235</v>
      </c>
      <c r="M38" s="223"/>
      <c r="N38" s="223">
        <f t="shared" si="0"/>
        <v>0</v>
      </c>
      <c r="O38" s="245">
        <f>N38/P30</f>
        <v>0</v>
      </c>
    </row>
    <row r="39" spans="1:16">
      <c r="L39" s="222" t="s">
        <v>264</v>
      </c>
      <c r="M39" s="223">
        <f>M25*50000</f>
        <v>54000</v>
      </c>
      <c r="N39" s="223">
        <f t="shared" si="0"/>
        <v>62099.999999999993</v>
      </c>
      <c r="O39" s="245">
        <f>N39/P30</f>
        <v>376.36363636363632</v>
      </c>
    </row>
    <row r="40" spans="1:16" ht="13.5" thickBot="1">
      <c r="L40" s="225" t="s">
        <v>240</v>
      </c>
      <c r="M40" s="226">
        <f>M25*57000</f>
        <v>61560.000000000007</v>
      </c>
      <c r="N40" s="226">
        <f t="shared" si="0"/>
        <v>70794</v>
      </c>
      <c r="O40" s="246">
        <f>N40/P30</f>
        <v>429.05454545454546</v>
      </c>
    </row>
    <row r="41" spans="1:16">
      <c r="O41" s="104">
        <f>AVERAGE(O31:O40)</f>
        <v>228.1838961038961</v>
      </c>
    </row>
    <row r="44" spans="1:16">
      <c r="L44" s="104" t="s">
        <v>244</v>
      </c>
      <c r="M44" s="104">
        <v>4</v>
      </c>
      <c r="N44" s="104">
        <f>185/100</f>
        <v>1.85</v>
      </c>
      <c r="O44" s="104">
        <f>N44*M44</f>
        <v>7.4</v>
      </c>
    </row>
    <row r="45" spans="1:16">
      <c r="L45" s="104" t="s">
        <v>245</v>
      </c>
      <c r="M45" s="104">
        <v>200</v>
      </c>
      <c r="N45" s="104">
        <v>1160</v>
      </c>
      <c r="O45" s="104">
        <f>N45/M45</f>
        <v>5.8</v>
      </c>
    </row>
    <row r="46" spans="1:16">
      <c r="L46" s="104" t="s">
        <v>246</v>
      </c>
      <c r="O46" s="104">
        <f>M46</f>
        <v>0</v>
      </c>
    </row>
    <row r="47" spans="1:16">
      <c r="L47" s="104" t="s">
        <v>247</v>
      </c>
      <c r="M47" s="104">
        <v>1</v>
      </c>
      <c r="N47" s="104">
        <v>30</v>
      </c>
      <c r="O47" s="104">
        <f>M47*N47</f>
        <v>30</v>
      </c>
    </row>
    <row r="48" spans="1:16">
      <c r="O48" s="104">
        <f>SUM(O44:O47)</f>
        <v>43.2</v>
      </c>
    </row>
    <row r="51" spans="12:15">
      <c r="M51" s="104" t="s">
        <v>257</v>
      </c>
      <c r="N51" s="104" t="s">
        <v>258</v>
      </c>
      <c r="O51" s="104" t="s">
        <v>259</v>
      </c>
    </row>
    <row r="52" spans="12:15" ht="63.75">
      <c r="L52" s="214" t="s">
        <v>256</v>
      </c>
      <c r="M52" s="104">
        <v>2750</v>
      </c>
      <c r="N52" s="239">
        <f>M52/21</f>
        <v>130.95238095238096</v>
      </c>
      <c r="O52" s="239">
        <f>'подготовка (2018)'!N40</f>
        <v>343.75</v>
      </c>
    </row>
  </sheetData>
  <mergeCells count="8">
    <mergeCell ref="A32:G32"/>
    <mergeCell ref="P32:P33"/>
    <mergeCell ref="A2:B2"/>
    <mergeCell ref="A4:D4"/>
    <mergeCell ref="A5:D5"/>
    <mergeCell ref="B7:G7"/>
    <mergeCell ref="A8:G8"/>
    <mergeCell ref="A29:G29"/>
  </mergeCells>
  <pageMargins left="0.25" right="0.25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2:Q34"/>
  <sheetViews>
    <sheetView view="pageBreakPreview" zoomScaleSheetLayoutView="100" workbookViewId="0">
      <selection activeCell="A34" sqref="A34:G34"/>
    </sheetView>
  </sheetViews>
  <sheetFormatPr defaultRowHeight="12.75"/>
  <cols>
    <col min="1" max="1" width="5.140625" style="364" customWidth="1"/>
    <col min="2" max="2" width="41.85546875" style="104" customWidth="1"/>
    <col min="3" max="3" width="5.85546875" style="104" customWidth="1"/>
    <col min="4" max="5" width="9" style="104" customWidth="1"/>
    <col min="6" max="6" width="11.85546875" style="104" customWidth="1"/>
    <col min="7" max="7" width="15.42578125" style="104" customWidth="1"/>
    <col min="8" max="9" width="9.140625" style="104"/>
    <col min="10" max="10" width="19.140625" style="104" customWidth="1"/>
    <col min="11" max="12" width="9.140625" style="104" customWidth="1"/>
    <col min="13" max="13" width="10.28515625" style="104" customWidth="1"/>
    <col min="14" max="16" width="9.140625" style="104" customWidth="1"/>
    <col min="17" max="256" width="9.140625" style="104"/>
    <col min="257" max="257" width="5.140625" style="104" customWidth="1"/>
    <col min="258" max="258" width="38.5703125" style="104" customWidth="1"/>
    <col min="259" max="259" width="10.85546875" style="104" customWidth="1"/>
    <col min="260" max="260" width="12.5703125" style="104" customWidth="1"/>
    <col min="261" max="261" width="14.85546875" style="104" customWidth="1"/>
    <col min="262" max="262" width="16.7109375" style="104" customWidth="1"/>
    <col min="263" max="263" width="15.42578125" style="104" customWidth="1"/>
    <col min="264" max="265" width="9.140625" style="104"/>
    <col min="266" max="266" width="19.140625" style="104" customWidth="1"/>
    <col min="267" max="512" width="9.140625" style="104"/>
    <col min="513" max="513" width="5.140625" style="104" customWidth="1"/>
    <col min="514" max="514" width="38.5703125" style="104" customWidth="1"/>
    <col min="515" max="515" width="10.85546875" style="104" customWidth="1"/>
    <col min="516" max="516" width="12.5703125" style="104" customWidth="1"/>
    <col min="517" max="517" width="14.85546875" style="104" customWidth="1"/>
    <col min="518" max="518" width="16.7109375" style="104" customWidth="1"/>
    <col min="519" max="519" width="15.42578125" style="104" customWidth="1"/>
    <col min="520" max="521" width="9.140625" style="104"/>
    <col min="522" max="522" width="19.140625" style="104" customWidth="1"/>
    <col min="523" max="768" width="9.140625" style="104"/>
    <col min="769" max="769" width="5.140625" style="104" customWidth="1"/>
    <col min="770" max="770" width="38.5703125" style="104" customWidth="1"/>
    <col min="771" max="771" width="10.85546875" style="104" customWidth="1"/>
    <col min="772" max="772" width="12.5703125" style="104" customWidth="1"/>
    <col min="773" max="773" width="14.85546875" style="104" customWidth="1"/>
    <col min="774" max="774" width="16.7109375" style="104" customWidth="1"/>
    <col min="775" max="775" width="15.42578125" style="104" customWidth="1"/>
    <col min="776" max="777" width="9.140625" style="104"/>
    <col min="778" max="778" width="19.140625" style="104" customWidth="1"/>
    <col min="779" max="1024" width="9.140625" style="104"/>
    <col min="1025" max="1025" width="5.140625" style="104" customWidth="1"/>
    <col min="1026" max="1026" width="38.5703125" style="104" customWidth="1"/>
    <col min="1027" max="1027" width="10.85546875" style="104" customWidth="1"/>
    <col min="1028" max="1028" width="12.5703125" style="104" customWidth="1"/>
    <col min="1029" max="1029" width="14.85546875" style="104" customWidth="1"/>
    <col min="1030" max="1030" width="16.7109375" style="104" customWidth="1"/>
    <col min="1031" max="1031" width="15.42578125" style="104" customWidth="1"/>
    <col min="1032" max="1033" width="9.140625" style="104"/>
    <col min="1034" max="1034" width="19.140625" style="104" customWidth="1"/>
    <col min="1035" max="1280" width="9.140625" style="104"/>
    <col min="1281" max="1281" width="5.140625" style="104" customWidth="1"/>
    <col min="1282" max="1282" width="38.5703125" style="104" customWidth="1"/>
    <col min="1283" max="1283" width="10.85546875" style="104" customWidth="1"/>
    <col min="1284" max="1284" width="12.5703125" style="104" customWidth="1"/>
    <col min="1285" max="1285" width="14.85546875" style="104" customWidth="1"/>
    <col min="1286" max="1286" width="16.7109375" style="104" customWidth="1"/>
    <col min="1287" max="1287" width="15.42578125" style="104" customWidth="1"/>
    <col min="1288" max="1289" width="9.140625" style="104"/>
    <col min="1290" max="1290" width="19.140625" style="104" customWidth="1"/>
    <col min="1291" max="1536" width="9.140625" style="104"/>
    <col min="1537" max="1537" width="5.140625" style="104" customWidth="1"/>
    <col min="1538" max="1538" width="38.5703125" style="104" customWidth="1"/>
    <col min="1539" max="1539" width="10.85546875" style="104" customWidth="1"/>
    <col min="1540" max="1540" width="12.5703125" style="104" customWidth="1"/>
    <col min="1541" max="1541" width="14.85546875" style="104" customWidth="1"/>
    <col min="1542" max="1542" width="16.7109375" style="104" customWidth="1"/>
    <col min="1543" max="1543" width="15.42578125" style="104" customWidth="1"/>
    <col min="1544" max="1545" width="9.140625" style="104"/>
    <col min="1546" max="1546" width="19.140625" style="104" customWidth="1"/>
    <col min="1547" max="1792" width="9.140625" style="104"/>
    <col min="1793" max="1793" width="5.140625" style="104" customWidth="1"/>
    <col min="1794" max="1794" width="38.5703125" style="104" customWidth="1"/>
    <col min="1795" max="1795" width="10.85546875" style="104" customWidth="1"/>
    <col min="1796" max="1796" width="12.5703125" style="104" customWidth="1"/>
    <col min="1797" max="1797" width="14.85546875" style="104" customWidth="1"/>
    <col min="1798" max="1798" width="16.7109375" style="104" customWidth="1"/>
    <col min="1799" max="1799" width="15.42578125" style="104" customWidth="1"/>
    <col min="1800" max="1801" width="9.140625" style="104"/>
    <col min="1802" max="1802" width="19.140625" style="104" customWidth="1"/>
    <col min="1803" max="2048" width="9.140625" style="104"/>
    <col min="2049" max="2049" width="5.140625" style="104" customWidth="1"/>
    <col min="2050" max="2050" width="38.5703125" style="104" customWidth="1"/>
    <col min="2051" max="2051" width="10.85546875" style="104" customWidth="1"/>
    <col min="2052" max="2052" width="12.5703125" style="104" customWidth="1"/>
    <col min="2053" max="2053" width="14.85546875" style="104" customWidth="1"/>
    <col min="2054" max="2054" width="16.7109375" style="104" customWidth="1"/>
    <col min="2055" max="2055" width="15.42578125" style="104" customWidth="1"/>
    <col min="2056" max="2057" width="9.140625" style="104"/>
    <col min="2058" max="2058" width="19.140625" style="104" customWidth="1"/>
    <col min="2059" max="2304" width="9.140625" style="104"/>
    <col min="2305" max="2305" width="5.140625" style="104" customWidth="1"/>
    <col min="2306" max="2306" width="38.5703125" style="104" customWidth="1"/>
    <col min="2307" max="2307" width="10.85546875" style="104" customWidth="1"/>
    <col min="2308" max="2308" width="12.5703125" style="104" customWidth="1"/>
    <col min="2309" max="2309" width="14.85546875" style="104" customWidth="1"/>
    <col min="2310" max="2310" width="16.7109375" style="104" customWidth="1"/>
    <col min="2311" max="2311" width="15.42578125" style="104" customWidth="1"/>
    <col min="2312" max="2313" width="9.140625" style="104"/>
    <col min="2314" max="2314" width="19.140625" style="104" customWidth="1"/>
    <col min="2315" max="2560" width="9.140625" style="104"/>
    <col min="2561" max="2561" width="5.140625" style="104" customWidth="1"/>
    <col min="2562" max="2562" width="38.5703125" style="104" customWidth="1"/>
    <col min="2563" max="2563" width="10.85546875" style="104" customWidth="1"/>
    <col min="2564" max="2564" width="12.5703125" style="104" customWidth="1"/>
    <col min="2565" max="2565" width="14.85546875" style="104" customWidth="1"/>
    <col min="2566" max="2566" width="16.7109375" style="104" customWidth="1"/>
    <col min="2567" max="2567" width="15.42578125" style="104" customWidth="1"/>
    <col min="2568" max="2569" width="9.140625" style="104"/>
    <col min="2570" max="2570" width="19.140625" style="104" customWidth="1"/>
    <col min="2571" max="2816" width="9.140625" style="104"/>
    <col min="2817" max="2817" width="5.140625" style="104" customWidth="1"/>
    <col min="2818" max="2818" width="38.5703125" style="104" customWidth="1"/>
    <col min="2819" max="2819" width="10.85546875" style="104" customWidth="1"/>
    <col min="2820" max="2820" width="12.5703125" style="104" customWidth="1"/>
    <col min="2821" max="2821" width="14.85546875" style="104" customWidth="1"/>
    <col min="2822" max="2822" width="16.7109375" style="104" customWidth="1"/>
    <col min="2823" max="2823" width="15.42578125" style="104" customWidth="1"/>
    <col min="2824" max="2825" width="9.140625" style="104"/>
    <col min="2826" max="2826" width="19.140625" style="104" customWidth="1"/>
    <col min="2827" max="3072" width="9.140625" style="104"/>
    <col min="3073" max="3073" width="5.140625" style="104" customWidth="1"/>
    <col min="3074" max="3074" width="38.5703125" style="104" customWidth="1"/>
    <col min="3075" max="3075" width="10.85546875" style="104" customWidth="1"/>
    <col min="3076" max="3076" width="12.5703125" style="104" customWidth="1"/>
    <col min="3077" max="3077" width="14.85546875" style="104" customWidth="1"/>
    <col min="3078" max="3078" width="16.7109375" style="104" customWidth="1"/>
    <col min="3079" max="3079" width="15.42578125" style="104" customWidth="1"/>
    <col min="3080" max="3081" width="9.140625" style="104"/>
    <col min="3082" max="3082" width="19.140625" style="104" customWidth="1"/>
    <col min="3083" max="3328" width="9.140625" style="104"/>
    <col min="3329" max="3329" width="5.140625" style="104" customWidth="1"/>
    <col min="3330" max="3330" width="38.5703125" style="104" customWidth="1"/>
    <col min="3331" max="3331" width="10.85546875" style="104" customWidth="1"/>
    <col min="3332" max="3332" width="12.5703125" style="104" customWidth="1"/>
    <col min="3333" max="3333" width="14.85546875" style="104" customWidth="1"/>
    <col min="3334" max="3334" width="16.7109375" style="104" customWidth="1"/>
    <col min="3335" max="3335" width="15.42578125" style="104" customWidth="1"/>
    <col min="3336" max="3337" width="9.140625" style="104"/>
    <col min="3338" max="3338" width="19.140625" style="104" customWidth="1"/>
    <col min="3339" max="3584" width="9.140625" style="104"/>
    <col min="3585" max="3585" width="5.140625" style="104" customWidth="1"/>
    <col min="3586" max="3586" width="38.5703125" style="104" customWidth="1"/>
    <col min="3587" max="3587" width="10.85546875" style="104" customWidth="1"/>
    <col min="3588" max="3588" width="12.5703125" style="104" customWidth="1"/>
    <col min="3589" max="3589" width="14.85546875" style="104" customWidth="1"/>
    <col min="3590" max="3590" width="16.7109375" style="104" customWidth="1"/>
    <col min="3591" max="3591" width="15.42578125" style="104" customWidth="1"/>
    <col min="3592" max="3593" width="9.140625" style="104"/>
    <col min="3594" max="3594" width="19.140625" style="104" customWidth="1"/>
    <col min="3595" max="3840" width="9.140625" style="104"/>
    <col min="3841" max="3841" width="5.140625" style="104" customWidth="1"/>
    <col min="3842" max="3842" width="38.5703125" style="104" customWidth="1"/>
    <col min="3843" max="3843" width="10.85546875" style="104" customWidth="1"/>
    <col min="3844" max="3844" width="12.5703125" style="104" customWidth="1"/>
    <col min="3845" max="3845" width="14.85546875" style="104" customWidth="1"/>
    <col min="3846" max="3846" width="16.7109375" style="104" customWidth="1"/>
    <col min="3847" max="3847" width="15.42578125" style="104" customWidth="1"/>
    <col min="3848" max="3849" width="9.140625" style="104"/>
    <col min="3850" max="3850" width="19.140625" style="104" customWidth="1"/>
    <col min="3851" max="4096" width="9.140625" style="104"/>
    <col min="4097" max="4097" width="5.140625" style="104" customWidth="1"/>
    <col min="4098" max="4098" width="38.5703125" style="104" customWidth="1"/>
    <col min="4099" max="4099" width="10.85546875" style="104" customWidth="1"/>
    <col min="4100" max="4100" width="12.5703125" style="104" customWidth="1"/>
    <col min="4101" max="4101" width="14.85546875" style="104" customWidth="1"/>
    <col min="4102" max="4102" width="16.7109375" style="104" customWidth="1"/>
    <col min="4103" max="4103" width="15.42578125" style="104" customWidth="1"/>
    <col min="4104" max="4105" width="9.140625" style="104"/>
    <col min="4106" max="4106" width="19.140625" style="104" customWidth="1"/>
    <col min="4107" max="4352" width="9.140625" style="104"/>
    <col min="4353" max="4353" width="5.140625" style="104" customWidth="1"/>
    <col min="4354" max="4354" width="38.5703125" style="104" customWidth="1"/>
    <col min="4355" max="4355" width="10.85546875" style="104" customWidth="1"/>
    <col min="4356" max="4356" width="12.5703125" style="104" customWidth="1"/>
    <col min="4357" max="4357" width="14.85546875" style="104" customWidth="1"/>
    <col min="4358" max="4358" width="16.7109375" style="104" customWidth="1"/>
    <col min="4359" max="4359" width="15.42578125" style="104" customWidth="1"/>
    <col min="4360" max="4361" width="9.140625" style="104"/>
    <col min="4362" max="4362" width="19.140625" style="104" customWidth="1"/>
    <col min="4363" max="4608" width="9.140625" style="104"/>
    <col min="4609" max="4609" width="5.140625" style="104" customWidth="1"/>
    <col min="4610" max="4610" width="38.5703125" style="104" customWidth="1"/>
    <col min="4611" max="4611" width="10.85546875" style="104" customWidth="1"/>
    <col min="4612" max="4612" width="12.5703125" style="104" customWidth="1"/>
    <col min="4613" max="4613" width="14.85546875" style="104" customWidth="1"/>
    <col min="4614" max="4614" width="16.7109375" style="104" customWidth="1"/>
    <col min="4615" max="4615" width="15.42578125" style="104" customWidth="1"/>
    <col min="4616" max="4617" width="9.140625" style="104"/>
    <col min="4618" max="4618" width="19.140625" style="104" customWidth="1"/>
    <col min="4619" max="4864" width="9.140625" style="104"/>
    <col min="4865" max="4865" width="5.140625" style="104" customWidth="1"/>
    <col min="4866" max="4866" width="38.5703125" style="104" customWidth="1"/>
    <col min="4867" max="4867" width="10.85546875" style="104" customWidth="1"/>
    <col min="4868" max="4868" width="12.5703125" style="104" customWidth="1"/>
    <col min="4869" max="4869" width="14.85546875" style="104" customWidth="1"/>
    <col min="4870" max="4870" width="16.7109375" style="104" customWidth="1"/>
    <col min="4871" max="4871" width="15.42578125" style="104" customWidth="1"/>
    <col min="4872" max="4873" width="9.140625" style="104"/>
    <col min="4874" max="4874" width="19.140625" style="104" customWidth="1"/>
    <col min="4875" max="5120" width="9.140625" style="104"/>
    <col min="5121" max="5121" width="5.140625" style="104" customWidth="1"/>
    <col min="5122" max="5122" width="38.5703125" style="104" customWidth="1"/>
    <col min="5123" max="5123" width="10.85546875" style="104" customWidth="1"/>
    <col min="5124" max="5124" width="12.5703125" style="104" customWidth="1"/>
    <col min="5125" max="5125" width="14.85546875" style="104" customWidth="1"/>
    <col min="5126" max="5126" width="16.7109375" style="104" customWidth="1"/>
    <col min="5127" max="5127" width="15.42578125" style="104" customWidth="1"/>
    <col min="5128" max="5129" width="9.140625" style="104"/>
    <col min="5130" max="5130" width="19.140625" style="104" customWidth="1"/>
    <col min="5131" max="5376" width="9.140625" style="104"/>
    <col min="5377" max="5377" width="5.140625" style="104" customWidth="1"/>
    <col min="5378" max="5378" width="38.5703125" style="104" customWidth="1"/>
    <col min="5379" max="5379" width="10.85546875" style="104" customWidth="1"/>
    <col min="5380" max="5380" width="12.5703125" style="104" customWidth="1"/>
    <col min="5381" max="5381" width="14.85546875" style="104" customWidth="1"/>
    <col min="5382" max="5382" width="16.7109375" style="104" customWidth="1"/>
    <col min="5383" max="5383" width="15.42578125" style="104" customWidth="1"/>
    <col min="5384" max="5385" width="9.140625" style="104"/>
    <col min="5386" max="5386" width="19.140625" style="104" customWidth="1"/>
    <col min="5387" max="5632" width="9.140625" style="104"/>
    <col min="5633" max="5633" width="5.140625" style="104" customWidth="1"/>
    <col min="5634" max="5634" width="38.5703125" style="104" customWidth="1"/>
    <col min="5635" max="5635" width="10.85546875" style="104" customWidth="1"/>
    <col min="5636" max="5636" width="12.5703125" style="104" customWidth="1"/>
    <col min="5637" max="5637" width="14.85546875" style="104" customWidth="1"/>
    <col min="5638" max="5638" width="16.7109375" style="104" customWidth="1"/>
    <col min="5639" max="5639" width="15.42578125" style="104" customWidth="1"/>
    <col min="5640" max="5641" width="9.140625" style="104"/>
    <col min="5642" max="5642" width="19.140625" style="104" customWidth="1"/>
    <col min="5643" max="5888" width="9.140625" style="104"/>
    <col min="5889" max="5889" width="5.140625" style="104" customWidth="1"/>
    <col min="5890" max="5890" width="38.5703125" style="104" customWidth="1"/>
    <col min="5891" max="5891" width="10.85546875" style="104" customWidth="1"/>
    <col min="5892" max="5892" width="12.5703125" style="104" customWidth="1"/>
    <col min="5893" max="5893" width="14.85546875" style="104" customWidth="1"/>
    <col min="5894" max="5894" width="16.7109375" style="104" customWidth="1"/>
    <col min="5895" max="5895" width="15.42578125" style="104" customWidth="1"/>
    <col min="5896" max="5897" width="9.140625" style="104"/>
    <col min="5898" max="5898" width="19.140625" style="104" customWidth="1"/>
    <col min="5899" max="6144" width="9.140625" style="104"/>
    <col min="6145" max="6145" width="5.140625" style="104" customWidth="1"/>
    <col min="6146" max="6146" width="38.5703125" style="104" customWidth="1"/>
    <col min="6147" max="6147" width="10.85546875" style="104" customWidth="1"/>
    <col min="6148" max="6148" width="12.5703125" style="104" customWidth="1"/>
    <col min="6149" max="6149" width="14.85546875" style="104" customWidth="1"/>
    <col min="6150" max="6150" width="16.7109375" style="104" customWidth="1"/>
    <col min="6151" max="6151" width="15.42578125" style="104" customWidth="1"/>
    <col min="6152" max="6153" width="9.140625" style="104"/>
    <col min="6154" max="6154" width="19.140625" style="104" customWidth="1"/>
    <col min="6155" max="6400" width="9.140625" style="104"/>
    <col min="6401" max="6401" width="5.140625" style="104" customWidth="1"/>
    <col min="6402" max="6402" width="38.5703125" style="104" customWidth="1"/>
    <col min="6403" max="6403" width="10.85546875" style="104" customWidth="1"/>
    <col min="6404" max="6404" width="12.5703125" style="104" customWidth="1"/>
    <col min="6405" max="6405" width="14.85546875" style="104" customWidth="1"/>
    <col min="6406" max="6406" width="16.7109375" style="104" customWidth="1"/>
    <col min="6407" max="6407" width="15.42578125" style="104" customWidth="1"/>
    <col min="6408" max="6409" width="9.140625" style="104"/>
    <col min="6410" max="6410" width="19.140625" style="104" customWidth="1"/>
    <col min="6411" max="6656" width="9.140625" style="104"/>
    <col min="6657" max="6657" width="5.140625" style="104" customWidth="1"/>
    <col min="6658" max="6658" width="38.5703125" style="104" customWidth="1"/>
    <col min="6659" max="6659" width="10.85546875" style="104" customWidth="1"/>
    <col min="6660" max="6660" width="12.5703125" style="104" customWidth="1"/>
    <col min="6661" max="6661" width="14.85546875" style="104" customWidth="1"/>
    <col min="6662" max="6662" width="16.7109375" style="104" customWidth="1"/>
    <col min="6663" max="6663" width="15.42578125" style="104" customWidth="1"/>
    <col min="6664" max="6665" width="9.140625" style="104"/>
    <col min="6666" max="6666" width="19.140625" style="104" customWidth="1"/>
    <col min="6667" max="6912" width="9.140625" style="104"/>
    <col min="6913" max="6913" width="5.140625" style="104" customWidth="1"/>
    <col min="6914" max="6914" width="38.5703125" style="104" customWidth="1"/>
    <col min="6915" max="6915" width="10.85546875" style="104" customWidth="1"/>
    <col min="6916" max="6916" width="12.5703125" style="104" customWidth="1"/>
    <col min="6917" max="6917" width="14.85546875" style="104" customWidth="1"/>
    <col min="6918" max="6918" width="16.7109375" style="104" customWidth="1"/>
    <col min="6919" max="6919" width="15.42578125" style="104" customWidth="1"/>
    <col min="6920" max="6921" width="9.140625" style="104"/>
    <col min="6922" max="6922" width="19.140625" style="104" customWidth="1"/>
    <col min="6923" max="7168" width="9.140625" style="104"/>
    <col min="7169" max="7169" width="5.140625" style="104" customWidth="1"/>
    <col min="7170" max="7170" width="38.5703125" style="104" customWidth="1"/>
    <col min="7171" max="7171" width="10.85546875" style="104" customWidth="1"/>
    <col min="7172" max="7172" width="12.5703125" style="104" customWidth="1"/>
    <col min="7173" max="7173" width="14.85546875" style="104" customWidth="1"/>
    <col min="7174" max="7174" width="16.7109375" style="104" customWidth="1"/>
    <col min="7175" max="7175" width="15.42578125" style="104" customWidth="1"/>
    <col min="7176" max="7177" width="9.140625" style="104"/>
    <col min="7178" max="7178" width="19.140625" style="104" customWidth="1"/>
    <col min="7179" max="7424" width="9.140625" style="104"/>
    <col min="7425" max="7425" width="5.140625" style="104" customWidth="1"/>
    <col min="7426" max="7426" width="38.5703125" style="104" customWidth="1"/>
    <col min="7427" max="7427" width="10.85546875" style="104" customWidth="1"/>
    <col min="7428" max="7428" width="12.5703125" style="104" customWidth="1"/>
    <col min="7429" max="7429" width="14.85546875" style="104" customWidth="1"/>
    <col min="7430" max="7430" width="16.7109375" style="104" customWidth="1"/>
    <col min="7431" max="7431" width="15.42578125" style="104" customWidth="1"/>
    <col min="7432" max="7433" width="9.140625" style="104"/>
    <col min="7434" max="7434" width="19.140625" style="104" customWidth="1"/>
    <col min="7435" max="7680" width="9.140625" style="104"/>
    <col min="7681" max="7681" width="5.140625" style="104" customWidth="1"/>
    <col min="7682" max="7682" width="38.5703125" style="104" customWidth="1"/>
    <col min="7683" max="7683" width="10.85546875" style="104" customWidth="1"/>
    <col min="7684" max="7684" width="12.5703125" style="104" customWidth="1"/>
    <col min="7685" max="7685" width="14.85546875" style="104" customWidth="1"/>
    <col min="7686" max="7686" width="16.7109375" style="104" customWidth="1"/>
    <col min="7687" max="7687" width="15.42578125" style="104" customWidth="1"/>
    <col min="7688" max="7689" width="9.140625" style="104"/>
    <col min="7690" max="7690" width="19.140625" style="104" customWidth="1"/>
    <col min="7691" max="7936" width="9.140625" style="104"/>
    <col min="7937" max="7937" width="5.140625" style="104" customWidth="1"/>
    <col min="7938" max="7938" width="38.5703125" style="104" customWidth="1"/>
    <col min="7939" max="7939" width="10.85546875" style="104" customWidth="1"/>
    <col min="7940" max="7940" width="12.5703125" style="104" customWidth="1"/>
    <col min="7941" max="7941" width="14.85546875" style="104" customWidth="1"/>
    <col min="7942" max="7942" width="16.7109375" style="104" customWidth="1"/>
    <col min="7943" max="7943" width="15.42578125" style="104" customWidth="1"/>
    <col min="7944" max="7945" width="9.140625" style="104"/>
    <col min="7946" max="7946" width="19.140625" style="104" customWidth="1"/>
    <col min="7947" max="8192" width="9.140625" style="104"/>
    <col min="8193" max="8193" width="5.140625" style="104" customWidth="1"/>
    <col min="8194" max="8194" width="38.5703125" style="104" customWidth="1"/>
    <col min="8195" max="8195" width="10.85546875" style="104" customWidth="1"/>
    <col min="8196" max="8196" width="12.5703125" style="104" customWidth="1"/>
    <col min="8197" max="8197" width="14.85546875" style="104" customWidth="1"/>
    <col min="8198" max="8198" width="16.7109375" style="104" customWidth="1"/>
    <col min="8199" max="8199" width="15.42578125" style="104" customWidth="1"/>
    <col min="8200" max="8201" width="9.140625" style="104"/>
    <col min="8202" max="8202" width="19.140625" style="104" customWidth="1"/>
    <col min="8203" max="8448" width="9.140625" style="104"/>
    <col min="8449" max="8449" width="5.140625" style="104" customWidth="1"/>
    <col min="8450" max="8450" width="38.5703125" style="104" customWidth="1"/>
    <col min="8451" max="8451" width="10.85546875" style="104" customWidth="1"/>
    <col min="8452" max="8452" width="12.5703125" style="104" customWidth="1"/>
    <col min="8453" max="8453" width="14.85546875" style="104" customWidth="1"/>
    <col min="8454" max="8454" width="16.7109375" style="104" customWidth="1"/>
    <col min="8455" max="8455" width="15.42578125" style="104" customWidth="1"/>
    <col min="8456" max="8457" width="9.140625" style="104"/>
    <col min="8458" max="8458" width="19.140625" style="104" customWidth="1"/>
    <col min="8459" max="8704" width="9.140625" style="104"/>
    <col min="8705" max="8705" width="5.140625" style="104" customWidth="1"/>
    <col min="8706" max="8706" width="38.5703125" style="104" customWidth="1"/>
    <col min="8707" max="8707" width="10.85546875" style="104" customWidth="1"/>
    <col min="8708" max="8708" width="12.5703125" style="104" customWidth="1"/>
    <col min="8709" max="8709" width="14.85546875" style="104" customWidth="1"/>
    <col min="8710" max="8710" width="16.7109375" style="104" customWidth="1"/>
    <col min="8711" max="8711" width="15.42578125" style="104" customWidth="1"/>
    <col min="8712" max="8713" width="9.140625" style="104"/>
    <col min="8714" max="8714" width="19.140625" style="104" customWidth="1"/>
    <col min="8715" max="8960" width="9.140625" style="104"/>
    <col min="8961" max="8961" width="5.140625" style="104" customWidth="1"/>
    <col min="8962" max="8962" width="38.5703125" style="104" customWidth="1"/>
    <col min="8963" max="8963" width="10.85546875" style="104" customWidth="1"/>
    <col min="8964" max="8964" width="12.5703125" style="104" customWidth="1"/>
    <col min="8965" max="8965" width="14.85546875" style="104" customWidth="1"/>
    <col min="8966" max="8966" width="16.7109375" style="104" customWidth="1"/>
    <col min="8967" max="8967" width="15.42578125" style="104" customWidth="1"/>
    <col min="8968" max="8969" width="9.140625" style="104"/>
    <col min="8970" max="8970" width="19.140625" style="104" customWidth="1"/>
    <col min="8971" max="9216" width="9.140625" style="104"/>
    <col min="9217" max="9217" width="5.140625" style="104" customWidth="1"/>
    <col min="9218" max="9218" width="38.5703125" style="104" customWidth="1"/>
    <col min="9219" max="9219" width="10.85546875" style="104" customWidth="1"/>
    <col min="9220" max="9220" width="12.5703125" style="104" customWidth="1"/>
    <col min="9221" max="9221" width="14.85546875" style="104" customWidth="1"/>
    <col min="9222" max="9222" width="16.7109375" style="104" customWidth="1"/>
    <col min="9223" max="9223" width="15.42578125" style="104" customWidth="1"/>
    <col min="9224" max="9225" width="9.140625" style="104"/>
    <col min="9226" max="9226" width="19.140625" style="104" customWidth="1"/>
    <col min="9227" max="9472" width="9.140625" style="104"/>
    <col min="9473" max="9473" width="5.140625" style="104" customWidth="1"/>
    <col min="9474" max="9474" width="38.5703125" style="104" customWidth="1"/>
    <col min="9475" max="9475" width="10.85546875" style="104" customWidth="1"/>
    <col min="9476" max="9476" width="12.5703125" style="104" customWidth="1"/>
    <col min="9477" max="9477" width="14.85546875" style="104" customWidth="1"/>
    <col min="9478" max="9478" width="16.7109375" style="104" customWidth="1"/>
    <col min="9479" max="9479" width="15.42578125" style="104" customWidth="1"/>
    <col min="9480" max="9481" width="9.140625" style="104"/>
    <col min="9482" max="9482" width="19.140625" style="104" customWidth="1"/>
    <col min="9483" max="9728" width="9.140625" style="104"/>
    <col min="9729" max="9729" width="5.140625" style="104" customWidth="1"/>
    <col min="9730" max="9730" width="38.5703125" style="104" customWidth="1"/>
    <col min="9731" max="9731" width="10.85546875" style="104" customWidth="1"/>
    <col min="9732" max="9732" width="12.5703125" style="104" customWidth="1"/>
    <col min="9733" max="9733" width="14.85546875" style="104" customWidth="1"/>
    <col min="9734" max="9734" width="16.7109375" style="104" customWidth="1"/>
    <col min="9735" max="9735" width="15.42578125" style="104" customWidth="1"/>
    <col min="9736" max="9737" width="9.140625" style="104"/>
    <col min="9738" max="9738" width="19.140625" style="104" customWidth="1"/>
    <col min="9739" max="9984" width="9.140625" style="104"/>
    <col min="9985" max="9985" width="5.140625" style="104" customWidth="1"/>
    <col min="9986" max="9986" width="38.5703125" style="104" customWidth="1"/>
    <col min="9987" max="9987" width="10.85546875" style="104" customWidth="1"/>
    <col min="9988" max="9988" width="12.5703125" style="104" customWidth="1"/>
    <col min="9989" max="9989" width="14.85546875" style="104" customWidth="1"/>
    <col min="9990" max="9990" width="16.7109375" style="104" customWidth="1"/>
    <col min="9991" max="9991" width="15.42578125" style="104" customWidth="1"/>
    <col min="9992" max="9993" width="9.140625" style="104"/>
    <col min="9994" max="9994" width="19.140625" style="104" customWidth="1"/>
    <col min="9995" max="10240" width="9.140625" style="104"/>
    <col min="10241" max="10241" width="5.140625" style="104" customWidth="1"/>
    <col min="10242" max="10242" width="38.5703125" style="104" customWidth="1"/>
    <col min="10243" max="10243" width="10.85546875" style="104" customWidth="1"/>
    <col min="10244" max="10244" width="12.5703125" style="104" customWidth="1"/>
    <col min="10245" max="10245" width="14.85546875" style="104" customWidth="1"/>
    <col min="10246" max="10246" width="16.7109375" style="104" customWidth="1"/>
    <col min="10247" max="10247" width="15.42578125" style="104" customWidth="1"/>
    <col min="10248" max="10249" width="9.140625" style="104"/>
    <col min="10250" max="10250" width="19.140625" style="104" customWidth="1"/>
    <col min="10251" max="10496" width="9.140625" style="104"/>
    <col min="10497" max="10497" width="5.140625" style="104" customWidth="1"/>
    <col min="10498" max="10498" width="38.5703125" style="104" customWidth="1"/>
    <col min="10499" max="10499" width="10.85546875" style="104" customWidth="1"/>
    <col min="10500" max="10500" width="12.5703125" style="104" customWidth="1"/>
    <col min="10501" max="10501" width="14.85546875" style="104" customWidth="1"/>
    <col min="10502" max="10502" width="16.7109375" style="104" customWidth="1"/>
    <col min="10503" max="10503" width="15.42578125" style="104" customWidth="1"/>
    <col min="10504" max="10505" width="9.140625" style="104"/>
    <col min="10506" max="10506" width="19.140625" style="104" customWidth="1"/>
    <col min="10507" max="10752" width="9.140625" style="104"/>
    <col min="10753" max="10753" width="5.140625" style="104" customWidth="1"/>
    <col min="10754" max="10754" width="38.5703125" style="104" customWidth="1"/>
    <col min="10755" max="10755" width="10.85546875" style="104" customWidth="1"/>
    <col min="10756" max="10756" width="12.5703125" style="104" customWidth="1"/>
    <col min="10757" max="10757" width="14.85546875" style="104" customWidth="1"/>
    <col min="10758" max="10758" width="16.7109375" style="104" customWidth="1"/>
    <col min="10759" max="10759" width="15.42578125" style="104" customWidth="1"/>
    <col min="10760" max="10761" width="9.140625" style="104"/>
    <col min="10762" max="10762" width="19.140625" style="104" customWidth="1"/>
    <col min="10763" max="11008" width="9.140625" style="104"/>
    <col min="11009" max="11009" width="5.140625" style="104" customWidth="1"/>
    <col min="11010" max="11010" width="38.5703125" style="104" customWidth="1"/>
    <col min="11011" max="11011" width="10.85546875" style="104" customWidth="1"/>
    <col min="11012" max="11012" width="12.5703125" style="104" customWidth="1"/>
    <col min="11013" max="11013" width="14.85546875" style="104" customWidth="1"/>
    <col min="11014" max="11014" width="16.7109375" style="104" customWidth="1"/>
    <col min="11015" max="11015" width="15.42578125" style="104" customWidth="1"/>
    <col min="11016" max="11017" width="9.140625" style="104"/>
    <col min="11018" max="11018" width="19.140625" style="104" customWidth="1"/>
    <col min="11019" max="11264" width="9.140625" style="104"/>
    <col min="11265" max="11265" width="5.140625" style="104" customWidth="1"/>
    <col min="11266" max="11266" width="38.5703125" style="104" customWidth="1"/>
    <col min="11267" max="11267" width="10.85546875" style="104" customWidth="1"/>
    <col min="11268" max="11268" width="12.5703125" style="104" customWidth="1"/>
    <col min="11269" max="11269" width="14.85546875" style="104" customWidth="1"/>
    <col min="11270" max="11270" width="16.7109375" style="104" customWidth="1"/>
    <col min="11271" max="11271" width="15.42578125" style="104" customWidth="1"/>
    <col min="11272" max="11273" width="9.140625" style="104"/>
    <col min="11274" max="11274" width="19.140625" style="104" customWidth="1"/>
    <col min="11275" max="11520" width="9.140625" style="104"/>
    <col min="11521" max="11521" width="5.140625" style="104" customWidth="1"/>
    <col min="11522" max="11522" width="38.5703125" style="104" customWidth="1"/>
    <col min="11523" max="11523" width="10.85546875" style="104" customWidth="1"/>
    <col min="11524" max="11524" width="12.5703125" style="104" customWidth="1"/>
    <col min="11525" max="11525" width="14.85546875" style="104" customWidth="1"/>
    <col min="11526" max="11526" width="16.7109375" style="104" customWidth="1"/>
    <col min="11527" max="11527" width="15.42578125" style="104" customWidth="1"/>
    <col min="11528" max="11529" width="9.140625" style="104"/>
    <col min="11530" max="11530" width="19.140625" style="104" customWidth="1"/>
    <col min="11531" max="11776" width="9.140625" style="104"/>
    <col min="11777" max="11777" width="5.140625" style="104" customWidth="1"/>
    <col min="11778" max="11778" width="38.5703125" style="104" customWidth="1"/>
    <col min="11779" max="11779" width="10.85546875" style="104" customWidth="1"/>
    <col min="11780" max="11780" width="12.5703125" style="104" customWidth="1"/>
    <col min="11781" max="11781" width="14.85546875" style="104" customWidth="1"/>
    <col min="11782" max="11782" width="16.7109375" style="104" customWidth="1"/>
    <col min="11783" max="11783" width="15.42578125" style="104" customWidth="1"/>
    <col min="11784" max="11785" width="9.140625" style="104"/>
    <col min="11786" max="11786" width="19.140625" style="104" customWidth="1"/>
    <col min="11787" max="12032" width="9.140625" style="104"/>
    <col min="12033" max="12033" width="5.140625" style="104" customWidth="1"/>
    <col min="12034" max="12034" width="38.5703125" style="104" customWidth="1"/>
    <col min="12035" max="12035" width="10.85546875" style="104" customWidth="1"/>
    <col min="12036" max="12036" width="12.5703125" style="104" customWidth="1"/>
    <col min="12037" max="12037" width="14.85546875" style="104" customWidth="1"/>
    <col min="12038" max="12038" width="16.7109375" style="104" customWidth="1"/>
    <col min="12039" max="12039" width="15.42578125" style="104" customWidth="1"/>
    <col min="12040" max="12041" width="9.140625" style="104"/>
    <col min="12042" max="12042" width="19.140625" style="104" customWidth="1"/>
    <col min="12043" max="12288" width="9.140625" style="104"/>
    <col min="12289" max="12289" width="5.140625" style="104" customWidth="1"/>
    <col min="12290" max="12290" width="38.5703125" style="104" customWidth="1"/>
    <col min="12291" max="12291" width="10.85546875" style="104" customWidth="1"/>
    <col min="12292" max="12292" width="12.5703125" style="104" customWidth="1"/>
    <col min="12293" max="12293" width="14.85546875" style="104" customWidth="1"/>
    <col min="12294" max="12294" width="16.7109375" style="104" customWidth="1"/>
    <col min="12295" max="12295" width="15.42578125" style="104" customWidth="1"/>
    <col min="12296" max="12297" width="9.140625" style="104"/>
    <col min="12298" max="12298" width="19.140625" style="104" customWidth="1"/>
    <col min="12299" max="12544" width="9.140625" style="104"/>
    <col min="12545" max="12545" width="5.140625" style="104" customWidth="1"/>
    <col min="12546" max="12546" width="38.5703125" style="104" customWidth="1"/>
    <col min="12547" max="12547" width="10.85546875" style="104" customWidth="1"/>
    <col min="12548" max="12548" width="12.5703125" style="104" customWidth="1"/>
    <col min="12549" max="12549" width="14.85546875" style="104" customWidth="1"/>
    <col min="12550" max="12550" width="16.7109375" style="104" customWidth="1"/>
    <col min="12551" max="12551" width="15.42578125" style="104" customWidth="1"/>
    <col min="12552" max="12553" width="9.140625" style="104"/>
    <col min="12554" max="12554" width="19.140625" style="104" customWidth="1"/>
    <col min="12555" max="12800" width="9.140625" style="104"/>
    <col min="12801" max="12801" width="5.140625" style="104" customWidth="1"/>
    <col min="12802" max="12802" width="38.5703125" style="104" customWidth="1"/>
    <col min="12803" max="12803" width="10.85546875" style="104" customWidth="1"/>
    <col min="12804" max="12804" width="12.5703125" style="104" customWidth="1"/>
    <col min="12805" max="12805" width="14.85546875" style="104" customWidth="1"/>
    <col min="12806" max="12806" width="16.7109375" style="104" customWidth="1"/>
    <col min="12807" max="12807" width="15.42578125" style="104" customWidth="1"/>
    <col min="12808" max="12809" width="9.140625" style="104"/>
    <col min="12810" max="12810" width="19.140625" style="104" customWidth="1"/>
    <col min="12811" max="13056" width="9.140625" style="104"/>
    <col min="13057" max="13057" width="5.140625" style="104" customWidth="1"/>
    <col min="13058" max="13058" width="38.5703125" style="104" customWidth="1"/>
    <col min="13059" max="13059" width="10.85546875" style="104" customWidth="1"/>
    <col min="13060" max="13060" width="12.5703125" style="104" customWidth="1"/>
    <col min="13061" max="13061" width="14.85546875" style="104" customWidth="1"/>
    <col min="13062" max="13062" width="16.7109375" style="104" customWidth="1"/>
    <col min="13063" max="13063" width="15.42578125" style="104" customWidth="1"/>
    <col min="13064" max="13065" width="9.140625" style="104"/>
    <col min="13066" max="13066" width="19.140625" style="104" customWidth="1"/>
    <col min="13067" max="13312" width="9.140625" style="104"/>
    <col min="13313" max="13313" width="5.140625" style="104" customWidth="1"/>
    <col min="13314" max="13314" width="38.5703125" style="104" customWidth="1"/>
    <col min="13315" max="13315" width="10.85546875" style="104" customWidth="1"/>
    <col min="13316" max="13316" width="12.5703125" style="104" customWidth="1"/>
    <col min="13317" max="13317" width="14.85546875" style="104" customWidth="1"/>
    <col min="13318" max="13318" width="16.7109375" style="104" customWidth="1"/>
    <col min="13319" max="13319" width="15.42578125" style="104" customWidth="1"/>
    <col min="13320" max="13321" width="9.140625" style="104"/>
    <col min="13322" max="13322" width="19.140625" style="104" customWidth="1"/>
    <col min="13323" max="13568" width="9.140625" style="104"/>
    <col min="13569" max="13569" width="5.140625" style="104" customWidth="1"/>
    <col min="13570" max="13570" width="38.5703125" style="104" customWidth="1"/>
    <col min="13571" max="13571" width="10.85546875" style="104" customWidth="1"/>
    <col min="13572" max="13572" width="12.5703125" style="104" customWidth="1"/>
    <col min="13573" max="13573" width="14.85546875" style="104" customWidth="1"/>
    <col min="13574" max="13574" width="16.7109375" style="104" customWidth="1"/>
    <col min="13575" max="13575" width="15.42578125" style="104" customWidth="1"/>
    <col min="13576" max="13577" width="9.140625" style="104"/>
    <col min="13578" max="13578" width="19.140625" style="104" customWidth="1"/>
    <col min="13579" max="13824" width="9.140625" style="104"/>
    <col min="13825" max="13825" width="5.140625" style="104" customWidth="1"/>
    <col min="13826" max="13826" width="38.5703125" style="104" customWidth="1"/>
    <col min="13827" max="13827" width="10.85546875" style="104" customWidth="1"/>
    <col min="13828" max="13828" width="12.5703125" style="104" customWidth="1"/>
    <col min="13829" max="13829" width="14.85546875" style="104" customWidth="1"/>
    <col min="13830" max="13830" width="16.7109375" style="104" customWidth="1"/>
    <col min="13831" max="13831" width="15.42578125" style="104" customWidth="1"/>
    <col min="13832" max="13833" width="9.140625" style="104"/>
    <col min="13834" max="13834" width="19.140625" style="104" customWidth="1"/>
    <col min="13835" max="14080" width="9.140625" style="104"/>
    <col min="14081" max="14081" width="5.140625" style="104" customWidth="1"/>
    <col min="14082" max="14082" width="38.5703125" style="104" customWidth="1"/>
    <col min="14083" max="14083" width="10.85546875" style="104" customWidth="1"/>
    <col min="14084" max="14084" width="12.5703125" style="104" customWidth="1"/>
    <col min="14085" max="14085" width="14.85546875" style="104" customWidth="1"/>
    <col min="14086" max="14086" width="16.7109375" style="104" customWidth="1"/>
    <col min="14087" max="14087" width="15.42578125" style="104" customWidth="1"/>
    <col min="14088" max="14089" width="9.140625" style="104"/>
    <col min="14090" max="14090" width="19.140625" style="104" customWidth="1"/>
    <col min="14091" max="14336" width="9.140625" style="104"/>
    <col min="14337" max="14337" width="5.140625" style="104" customWidth="1"/>
    <col min="14338" max="14338" width="38.5703125" style="104" customWidth="1"/>
    <col min="14339" max="14339" width="10.85546875" style="104" customWidth="1"/>
    <col min="14340" max="14340" width="12.5703125" style="104" customWidth="1"/>
    <col min="14341" max="14341" width="14.85546875" style="104" customWidth="1"/>
    <col min="14342" max="14342" width="16.7109375" style="104" customWidth="1"/>
    <col min="14343" max="14343" width="15.42578125" style="104" customWidth="1"/>
    <col min="14344" max="14345" width="9.140625" style="104"/>
    <col min="14346" max="14346" width="19.140625" style="104" customWidth="1"/>
    <col min="14347" max="14592" width="9.140625" style="104"/>
    <col min="14593" max="14593" width="5.140625" style="104" customWidth="1"/>
    <col min="14594" max="14594" width="38.5703125" style="104" customWidth="1"/>
    <col min="14595" max="14595" width="10.85546875" style="104" customWidth="1"/>
    <col min="14596" max="14596" width="12.5703125" style="104" customWidth="1"/>
    <col min="14597" max="14597" width="14.85546875" style="104" customWidth="1"/>
    <col min="14598" max="14598" width="16.7109375" style="104" customWidth="1"/>
    <col min="14599" max="14599" width="15.42578125" style="104" customWidth="1"/>
    <col min="14600" max="14601" width="9.140625" style="104"/>
    <col min="14602" max="14602" width="19.140625" style="104" customWidth="1"/>
    <col min="14603" max="14848" width="9.140625" style="104"/>
    <col min="14849" max="14849" width="5.140625" style="104" customWidth="1"/>
    <col min="14850" max="14850" width="38.5703125" style="104" customWidth="1"/>
    <col min="14851" max="14851" width="10.85546875" style="104" customWidth="1"/>
    <col min="14852" max="14852" width="12.5703125" style="104" customWidth="1"/>
    <col min="14853" max="14853" width="14.85546875" style="104" customWidth="1"/>
    <col min="14854" max="14854" width="16.7109375" style="104" customWidth="1"/>
    <col min="14855" max="14855" width="15.42578125" style="104" customWidth="1"/>
    <col min="14856" max="14857" width="9.140625" style="104"/>
    <col min="14858" max="14858" width="19.140625" style="104" customWidth="1"/>
    <col min="14859" max="15104" width="9.140625" style="104"/>
    <col min="15105" max="15105" width="5.140625" style="104" customWidth="1"/>
    <col min="15106" max="15106" width="38.5703125" style="104" customWidth="1"/>
    <col min="15107" max="15107" width="10.85546875" style="104" customWidth="1"/>
    <col min="15108" max="15108" width="12.5703125" style="104" customWidth="1"/>
    <col min="15109" max="15109" width="14.85546875" style="104" customWidth="1"/>
    <col min="15110" max="15110" width="16.7109375" style="104" customWidth="1"/>
    <col min="15111" max="15111" width="15.42578125" style="104" customWidth="1"/>
    <col min="15112" max="15113" width="9.140625" style="104"/>
    <col min="15114" max="15114" width="19.140625" style="104" customWidth="1"/>
    <col min="15115" max="15360" width="9.140625" style="104"/>
    <col min="15361" max="15361" width="5.140625" style="104" customWidth="1"/>
    <col min="15362" max="15362" width="38.5703125" style="104" customWidth="1"/>
    <col min="15363" max="15363" width="10.85546875" style="104" customWidth="1"/>
    <col min="15364" max="15364" width="12.5703125" style="104" customWidth="1"/>
    <col min="15365" max="15365" width="14.85546875" style="104" customWidth="1"/>
    <col min="15366" max="15366" width="16.7109375" style="104" customWidth="1"/>
    <col min="15367" max="15367" width="15.42578125" style="104" customWidth="1"/>
    <col min="15368" max="15369" width="9.140625" style="104"/>
    <col min="15370" max="15370" width="19.140625" style="104" customWidth="1"/>
    <col min="15371" max="15616" width="9.140625" style="104"/>
    <col min="15617" max="15617" width="5.140625" style="104" customWidth="1"/>
    <col min="15618" max="15618" width="38.5703125" style="104" customWidth="1"/>
    <col min="15619" max="15619" width="10.85546875" style="104" customWidth="1"/>
    <col min="15620" max="15620" width="12.5703125" style="104" customWidth="1"/>
    <col min="15621" max="15621" width="14.85546875" style="104" customWidth="1"/>
    <col min="15622" max="15622" width="16.7109375" style="104" customWidth="1"/>
    <col min="15623" max="15623" width="15.42578125" style="104" customWidth="1"/>
    <col min="15624" max="15625" width="9.140625" style="104"/>
    <col min="15626" max="15626" width="19.140625" style="104" customWidth="1"/>
    <col min="15627" max="15872" width="9.140625" style="104"/>
    <col min="15873" max="15873" width="5.140625" style="104" customWidth="1"/>
    <col min="15874" max="15874" width="38.5703125" style="104" customWidth="1"/>
    <col min="15875" max="15875" width="10.85546875" style="104" customWidth="1"/>
    <col min="15876" max="15876" width="12.5703125" style="104" customWidth="1"/>
    <col min="15877" max="15877" width="14.85546875" style="104" customWidth="1"/>
    <col min="15878" max="15878" width="16.7109375" style="104" customWidth="1"/>
    <col min="15879" max="15879" width="15.42578125" style="104" customWidth="1"/>
    <col min="15880" max="15881" width="9.140625" style="104"/>
    <col min="15882" max="15882" width="19.140625" style="104" customWidth="1"/>
    <col min="15883" max="16128" width="9.140625" style="104"/>
    <col min="16129" max="16129" width="5.140625" style="104" customWidth="1"/>
    <col min="16130" max="16130" width="38.5703125" style="104" customWidth="1"/>
    <col min="16131" max="16131" width="10.85546875" style="104" customWidth="1"/>
    <col min="16132" max="16132" width="12.5703125" style="104" customWidth="1"/>
    <col min="16133" max="16133" width="14.85546875" style="104" customWidth="1"/>
    <col min="16134" max="16134" width="16.7109375" style="104" customWidth="1"/>
    <col min="16135" max="16135" width="15.42578125" style="104" customWidth="1"/>
    <col min="16136" max="16137" width="9.140625" style="104"/>
    <col min="16138" max="16138" width="19.140625" style="104" customWidth="1"/>
    <col min="16139" max="16384" width="9.140625" style="104"/>
  </cols>
  <sheetData>
    <row r="2" spans="1:17" s="106" customFormat="1" ht="15.75">
      <c r="A2" s="688"/>
      <c r="B2" s="688"/>
      <c r="C2" s="362"/>
      <c r="D2" s="142"/>
      <c r="G2" s="107" t="s">
        <v>172</v>
      </c>
      <c r="I2" s="107"/>
      <c r="J2" s="108"/>
      <c r="K2" s="108"/>
    </row>
    <row r="3" spans="1:17" s="106" customFormat="1" ht="15.75">
      <c r="A3" s="362"/>
      <c r="B3" s="362"/>
      <c r="C3" s="362"/>
      <c r="D3" s="362"/>
      <c r="E3" s="109"/>
      <c r="F3" s="109"/>
      <c r="G3" s="107" t="s">
        <v>173</v>
      </c>
      <c r="I3" s="108"/>
      <c r="J3" s="108"/>
      <c r="K3" s="108"/>
    </row>
    <row r="4" spans="1:17" s="106" customFormat="1" ht="15.75">
      <c r="A4" s="686"/>
      <c r="B4" s="686"/>
      <c r="C4" s="686"/>
      <c r="D4" s="686"/>
      <c r="G4" s="107" t="s">
        <v>254</v>
      </c>
      <c r="I4" s="108"/>
      <c r="J4" s="108"/>
      <c r="K4" s="108"/>
    </row>
    <row r="5" spans="1:17" s="106" customFormat="1" ht="15.75">
      <c r="A5" s="686"/>
      <c r="B5" s="686"/>
      <c r="C5" s="686"/>
      <c r="D5" s="686"/>
      <c r="G5" s="107" t="s">
        <v>567</v>
      </c>
      <c r="I5" s="108"/>
      <c r="J5" s="108"/>
      <c r="K5" s="108"/>
    </row>
    <row r="6" spans="1:17" s="106" customFormat="1" ht="15.75">
      <c r="A6" s="110"/>
    </row>
    <row r="7" spans="1:17" ht="20.25">
      <c r="B7" s="691" t="s">
        <v>174</v>
      </c>
      <c r="C7" s="691"/>
      <c r="D7" s="691"/>
      <c r="E7" s="691"/>
      <c r="F7" s="691"/>
      <c r="G7" s="691"/>
      <c r="H7" s="111"/>
    </row>
    <row r="8" spans="1:17" ht="18.75">
      <c r="A8" s="684" t="s">
        <v>215</v>
      </c>
      <c r="B8" s="684"/>
      <c r="C8" s="684"/>
      <c r="D8" s="684"/>
      <c r="E8" s="684"/>
      <c r="F8" s="684"/>
      <c r="G8" s="684"/>
      <c r="H8" s="112"/>
      <c r="I8" s="112"/>
      <c r="J8" s="112"/>
    </row>
    <row r="10" spans="1:17" ht="13.5" thickBot="1"/>
    <row r="11" spans="1:17" s="117" customFormat="1" ht="48" thickBot="1">
      <c r="A11" s="113"/>
      <c r="B11" s="114" t="s">
        <v>61</v>
      </c>
      <c r="C11" s="114" t="s">
        <v>176</v>
      </c>
      <c r="D11" s="114" t="s">
        <v>177</v>
      </c>
      <c r="E11" s="115" t="s">
        <v>178</v>
      </c>
      <c r="F11" s="114" t="s">
        <v>179</v>
      </c>
      <c r="G11" s="116" t="s">
        <v>180</v>
      </c>
      <c r="M11" s="117">
        <v>1.08</v>
      </c>
    </row>
    <row r="12" spans="1:17" ht="15.75" hidden="1">
      <c r="A12" s="118"/>
      <c r="B12" s="119"/>
      <c r="C12" s="119"/>
      <c r="D12" s="119"/>
      <c r="E12" s="119"/>
      <c r="F12" s="119"/>
      <c r="G12" s="120"/>
    </row>
    <row r="13" spans="1:17" ht="47.25" customHeight="1">
      <c r="A13" s="132" t="s">
        <v>27</v>
      </c>
      <c r="B13" s="122" t="s">
        <v>193</v>
      </c>
      <c r="C13" s="123"/>
      <c r="D13" s="124"/>
      <c r="E13" s="124"/>
      <c r="F13" s="125"/>
      <c r="G13" s="126"/>
      <c r="M13" s="236" t="s">
        <v>252</v>
      </c>
      <c r="N13" s="237" t="s">
        <v>265</v>
      </c>
      <c r="O13" s="236" t="s">
        <v>253</v>
      </c>
      <c r="P13" s="117"/>
      <c r="Q13" s="117"/>
    </row>
    <row r="14" spans="1:17" ht="15.75" hidden="1" customHeight="1">
      <c r="A14" s="127"/>
      <c r="B14" s="128"/>
      <c r="C14" s="123"/>
      <c r="D14" s="124"/>
      <c r="E14" s="124"/>
      <c r="F14" s="125"/>
      <c r="G14" s="129"/>
      <c r="M14" s="214"/>
    </row>
    <row r="15" spans="1:17" ht="18.75" customHeight="1">
      <c r="A15" s="127"/>
      <c r="B15" s="130" t="s">
        <v>249</v>
      </c>
      <c r="C15" s="124"/>
      <c r="D15" s="124" t="s">
        <v>182</v>
      </c>
      <c r="E15" s="124">
        <v>3</v>
      </c>
      <c r="F15" s="125">
        <f>O17</f>
        <v>283.33125000000001</v>
      </c>
      <c r="G15" s="129">
        <f>E15*F15</f>
        <v>849.99375000000009</v>
      </c>
      <c r="M15" s="214"/>
      <c r="N15" s="214" t="s">
        <v>266</v>
      </c>
      <c r="O15" s="104" t="s">
        <v>237</v>
      </c>
      <c r="P15" s="104">
        <v>165</v>
      </c>
      <c r="Q15" s="104" t="s">
        <v>251</v>
      </c>
    </row>
    <row r="16" spans="1:17" ht="15.75" hidden="1" customHeight="1">
      <c r="A16" s="127"/>
      <c r="B16" s="130"/>
      <c r="C16" s="124"/>
      <c r="D16" s="124"/>
      <c r="E16" s="124"/>
      <c r="F16" s="125"/>
      <c r="G16" s="129"/>
      <c r="L16" s="104" t="s">
        <v>231</v>
      </c>
      <c r="M16" s="104">
        <v>25437.42</v>
      </c>
      <c r="N16" s="104">
        <f>M16*1.58</f>
        <v>40191.123599999999</v>
      </c>
      <c r="O16" s="104">
        <f>N16/P15</f>
        <v>243.58256727272726</v>
      </c>
    </row>
    <row r="17" spans="1:15" ht="15.75">
      <c r="A17" s="121"/>
      <c r="B17" s="131" t="s">
        <v>183</v>
      </c>
      <c r="C17" s="124"/>
      <c r="D17" s="124"/>
      <c r="E17" s="124"/>
      <c r="F17" s="125"/>
      <c r="G17" s="126">
        <f>G14+G15+G16</f>
        <v>849.99375000000009</v>
      </c>
      <c r="L17" s="104" t="s">
        <v>465</v>
      </c>
      <c r="M17" s="104">
        <f>36500*M11</f>
        <v>39420</v>
      </c>
      <c r="N17" s="239">
        <f>M17*1.15</f>
        <v>45333</v>
      </c>
      <c r="O17" s="104">
        <f>N17/160</f>
        <v>283.33125000000001</v>
      </c>
    </row>
    <row r="18" spans="1:15" ht="15.75">
      <c r="A18" s="121"/>
      <c r="B18" s="131" t="s">
        <v>484</v>
      </c>
      <c r="C18" s="124"/>
      <c r="D18" s="124"/>
      <c r="E18" s="124"/>
      <c r="F18" s="125"/>
      <c r="G18" s="126">
        <f>G17*0.304</f>
        <v>258.3981</v>
      </c>
      <c r="L18" s="222" t="s">
        <v>261</v>
      </c>
      <c r="M18" s="223">
        <f>20000*1.1</f>
        <v>22000</v>
      </c>
      <c r="N18" s="230">
        <f t="shared" ref="N18:N25" si="0">M18*1.15</f>
        <v>25299.999999999996</v>
      </c>
      <c r="O18" s="243">
        <f>N18/P15</f>
        <v>153.33333333333331</v>
      </c>
    </row>
    <row r="19" spans="1:15" ht="15.75" hidden="1">
      <c r="A19" s="121"/>
      <c r="B19" s="131"/>
      <c r="C19" s="124"/>
      <c r="D19" s="124"/>
      <c r="E19" s="124"/>
      <c r="F19" s="125"/>
      <c r="G19" s="126"/>
      <c r="L19" s="104" t="s">
        <v>233</v>
      </c>
      <c r="M19" s="104">
        <v>12887.39</v>
      </c>
      <c r="N19" s="230">
        <f t="shared" si="0"/>
        <v>14820.498499999998</v>
      </c>
      <c r="O19" s="239">
        <f>N19/P15</f>
        <v>89.82120303030301</v>
      </c>
    </row>
    <row r="20" spans="1:15" ht="15.75" hidden="1">
      <c r="A20" s="149"/>
      <c r="B20" s="128"/>
      <c r="C20" s="124"/>
      <c r="D20" s="124"/>
      <c r="E20" s="124"/>
      <c r="F20" s="125"/>
      <c r="G20" s="126"/>
      <c r="L20" s="219" t="s">
        <v>234</v>
      </c>
      <c r="M20" s="220">
        <v>28489.91</v>
      </c>
      <c r="N20" s="230">
        <f t="shared" si="0"/>
        <v>32763.396499999999</v>
      </c>
      <c r="O20" s="244">
        <f>N20/P15</f>
        <v>198.56603939393938</v>
      </c>
    </row>
    <row r="21" spans="1:15" ht="15.75">
      <c r="A21" s="121">
        <v>2</v>
      </c>
      <c r="B21" s="133" t="s">
        <v>185</v>
      </c>
      <c r="C21" s="134"/>
      <c r="D21" s="134"/>
      <c r="E21" s="134"/>
      <c r="F21" s="135"/>
      <c r="G21" s="129"/>
      <c r="L21" s="222"/>
      <c r="M21" s="223"/>
      <c r="N21" s="230">
        <f t="shared" si="0"/>
        <v>0</v>
      </c>
      <c r="O21" s="245"/>
    </row>
    <row r="22" spans="1:15" ht="15.75">
      <c r="A22" s="121" t="s">
        <v>75</v>
      </c>
      <c r="B22" s="134" t="s">
        <v>222</v>
      </c>
      <c r="C22" s="134"/>
      <c r="D22" s="124" t="s">
        <v>186</v>
      </c>
      <c r="E22" s="124">
        <v>3</v>
      </c>
      <c r="F22" s="125">
        <f>'подготовка (2018)'!F23</f>
        <v>343.75</v>
      </c>
      <c r="G22" s="129">
        <f>E22*F22</f>
        <v>1031.25</v>
      </c>
      <c r="L22" s="222"/>
      <c r="M22" s="223"/>
      <c r="N22" s="230">
        <f t="shared" si="0"/>
        <v>0</v>
      </c>
      <c r="O22" s="245"/>
    </row>
    <row r="23" spans="1:15" ht="15.75" hidden="1">
      <c r="A23" s="121"/>
      <c r="B23" s="134"/>
      <c r="C23" s="134"/>
      <c r="D23" s="124"/>
      <c r="E23" s="124"/>
      <c r="F23" s="125"/>
      <c r="G23" s="129"/>
      <c r="L23" s="222" t="s">
        <v>235</v>
      </c>
      <c r="M23" s="223">
        <v>31908.7</v>
      </c>
      <c r="N23" s="230">
        <f t="shared" si="0"/>
        <v>36695.004999999997</v>
      </c>
      <c r="O23" s="245">
        <f>N23/P15</f>
        <v>222.39396969696969</v>
      </c>
    </row>
    <row r="24" spans="1:15" ht="15.75">
      <c r="A24" s="121"/>
      <c r="B24" s="133" t="s">
        <v>187</v>
      </c>
      <c r="C24" s="134"/>
      <c r="D24" s="124"/>
      <c r="E24" s="124"/>
      <c r="F24" s="125"/>
      <c r="G24" s="126">
        <f>G22+G23</f>
        <v>1031.25</v>
      </c>
      <c r="L24" s="222" t="s">
        <v>264</v>
      </c>
      <c r="M24" s="223">
        <f>50000*1.1</f>
        <v>55000.000000000007</v>
      </c>
      <c r="N24" s="230">
        <f t="shared" si="0"/>
        <v>63250</v>
      </c>
      <c r="O24" s="245">
        <f>N24/P15</f>
        <v>383.33333333333331</v>
      </c>
    </row>
    <row r="25" spans="1:15" ht="16.5" thickBot="1">
      <c r="A25" s="121"/>
      <c r="B25" s="173" t="s">
        <v>188</v>
      </c>
      <c r="C25" s="166"/>
      <c r="D25" s="166"/>
      <c r="E25" s="166"/>
      <c r="F25" s="167"/>
      <c r="G25" s="174">
        <f>G17+G18+G20+G24</f>
        <v>2139.64185</v>
      </c>
      <c r="L25" s="225" t="s">
        <v>240</v>
      </c>
      <c r="M25" s="226">
        <f>57000*1.1</f>
        <v>62700.000000000007</v>
      </c>
      <c r="N25" s="230">
        <f t="shared" si="0"/>
        <v>72105</v>
      </c>
      <c r="O25" s="246">
        <f>N25/P15</f>
        <v>437</v>
      </c>
    </row>
    <row r="26" spans="1:15" ht="15.75">
      <c r="A26" s="121"/>
      <c r="B26" s="133" t="s">
        <v>166</v>
      </c>
      <c r="C26" s="134"/>
      <c r="D26" s="134"/>
      <c r="E26" s="248">
        <v>0.05</v>
      </c>
      <c r="F26" s="135"/>
      <c r="G26" s="126">
        <f>G25*E26</f>
        <v>106.98209250000001</v>
      </c>
      <c r="O26" s="104">
        <f>AVERAGE(O16:O25)</f>
        <v>251.42021200757574</v>
      </c>
    </row>
    <row r="27" spans="1:15" ht="15.75">
      <c r="A27" s="121"/>
      <c r="B27" s="133" t="s">
        <v>189</v>
      </c>
      <c r="C27" s="134"/>
      <c r="D27" s="134"/>
      <c r="E27" s="136"/>
      <c r="F27" s="135"/>
      <c r="G27" s="126">
        <f>G25+G26</f>
        <v>2246.6239424999999</v>
      </c>
      <c r="I27" s="148"/>
      <c r="J27" s="148"/>
    </row>
    <row r="28" spans="1:15" ht="15.75" hidden="1">
      <c r="A28" s="121"/>
      <c r="B28" s="133"/>
      <c r="C28" s="134"/>
      <c r="D28" s="134"/>
      <c r="E28" s="136"/>
      <c r="F28" s="135"/>
      <c r="G28" s="126"/>
      <c r="I28" s="148">
        <f>(G27*1.05)/0.8*0.2</f>
        <v>589.73878490624998</v>
      </c>
      <c r="J28" s="148">
        <f>I28/G27</f>
        <v>0.26250000000000001</v>
      </c>
    </row>
    <row r="29" spans="1:15" ht="15.75">
      <c r="B29" s="137"/>
    </row>
    <row r="30" spans="1:15" ht="58.5" customHeight="1">
      <c r="A30" s="685" t="s">
        <v>190</v>
      </c>
      <c r="B30" s="685"/>
      <c r="C30" s="685"/>
      <c r="D30" s="685"/>
      <c r="E30" s="685"/>
      <c r="F30" s="685"/>
      <c r="G30" s="685"/>
      <c r="H30" s="138"/>
    </row>
    <row r="31" spans="1:15" ht="15.75">
      <c r="A31" s="363"/>
      <c r="B31" s="363"/>
      <c r="C31" s="363"/>
      <c r="D31" s="363"/>
      <c r="E31" s="363"/>
      <c r="F31" s="363"/>
      <c r="G31" s="140"/>
      <c r="H31" s="138"/>
    </row>
    <row r="32" spans="1:15" ht="15.75">
      <c r="A32" s="141"/>
      <c r="B32" s="250" t="s">
        <v>210</v>
      </c>
      <c r="C32" s="141"/>
      <c r="D32" s="141"/>
      <c r="E32" s="141"/>
      <c r="F32" s="141"/>
      <c r="G32" s="141" t="str">
        <f>'проверка ТУ (2018)'!G31</f>
        <v>Ю.А. Дубов</v>
      </c>
      <c r="H32" s="141"/>
    </row>
    <row r="33" spans="1:7" ht="15.75">
      <c r="A33" s="686"/>
      <c r="B33" s="686"/>
      <c r="C33" s="686"/>
      <c r="D33" s="686"/>
      <c r="E33" s="686"/>
      <c r="F33" s="686"/>
      <c r="G33" s="686"/>
    </row>
    <row r="34" spans="1:7" ht="15.75">
      <c r="A34" s="108"/>
      <c r="B34" s="108"/>
      <c r="C34" s="108"/>
      <c r="D34" s="108"/>
      <c r="E34" s="108"/>
      <c r="F34" s="108"/>
      <c r="G34" s="108"/>
    </row>
  </sheetData>
  <mergeCells count="7">
    <mergeCell ref="A33:G33"/>
    <mergeCell ref="A2:B2"/>
    <mergeCell ref="A4:D4"/>
    <mergeCell ref="A5:D5"/>
    <mergeCell ref="B7:G7"/>
    <mergeCell ref="A8:G8"/>
    <mergeCell ref="A30:G30"/>
  </mergeCells>
  <pageMargins left="0.25" right="0.25" top="0.75" bottom="0.75" header="0.3" footer="0.3"/>
  <pageSetup paperSize="9" scale="9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2:R61"/>
  <sheetViews>
    <sheetView view="pageBreakPreview" topLeftCell="A19" zoomScale="86" zoomScaleSheetLayoutView="86" workbookViewId="0">
      <selection activeCell="A34" sqref="A34:G34"/>
    </sheetView>
  </sheetViews>
  <sheetFormatPr defaultRowHeight="12.75"/>
  <cols>
    <col min="1" max="1" width="5.140625" style="364" customWidth="1"/>
    <col min="2" max="2" width="39.7109375" style="104" customWidth="1"/>
    <col min="3" max="3" width="7.85546875" style="104" hidden="1" customWidth="1"/>
    <col min="4" max="4" width="10.7109375" style="104" customWidth="1"/>
    <col min="5" max="5" width="8.5703125" style="104" customWidth="1"/>
    <col min="6" max="6" width="9.140625" style="104"/>
    <col min="7" max="7" width="9.42578125" style="104" bestFit="1" customWidth="1"/>
    <col min="8" max="8" width="13.28515625" style="104" customWidth="1"/>
    <col min="9" max="11" width="9.140625" style="104"/>
    <col min="12" max="12" width="15.140625" style="104" customWidth="1"/>
    <col min="13" max="13" width="14.7109375" style="104" customWidth="1"/>
    <col min="14" max="14" width="14.85546875" style="104" customWidth="1"/>
    <col min="15" max="15" width="12.42578125" style="104" customWidth="1"/>
    <col min="16" max="17" width="9.140625" style="104" customWidth="1"/>
    <col min="18" max="251" width="9.140625" style="104"/>
    <col min="252" max="252" width="5.140625" style="104" customWidth="1"/>
    <col min="253" max="253" width="43.28515625" style="104" customWidth="1"/>
    <col min="254" max="254" width="13.42578125" style="104" customWidth="1"/>
    <col min="255" max="255" width="10.7109375" style="104" customWidth="1"/>
    <col min="256" max="256" width="13.85546875" style="104" customWidth="1"/>
    <col min="257" max="257" width="9.140625" style="104"/>
    <col min="258" max="258" width="10.7109375" style="104" customWidth="1"/>
    <col min="259" max="259" width="13.28515625" style="104" customWidth="1"/>
    <col min="260" max="507" width="9.140625" style="104"/>
    <col min="508" max="508" width="5.140625" style="104" customWidth="1"/>
    <col min="509" max="509" width="43.28515625" style="104" customWidth="1"/>
    <col min="510" max="510" width="13.42578125" style="104" customWidth="1"/>
    <col min="511" max="511" width="10.7109375" style="104" customWidth="1"/>
    <col min="512" max="512" width="13.85546875" style="104" customWidth="1"/>
    <col min="513" max="513" width="9.140625" style="104"/>
    <col min="514" max="514" width="10.7109375" style="104" customWidth="1"/>
    <col min="515" max="515" width="13.28515625" style="104" customWidth="1"/>
    <col min="516" max="763" width="9.140625" style="104"/>
    <col min="764" max="764" width="5.140625" style="104" customWidth="1"/>
    <col min="765" max="765" width="43.28515625" style="104" customWidth="1"/>
    <col min="766" max="766" width="13.42578125" style="104" customWidth="1"/>
    <col min="767" max="767" width="10.7109375" style="104" customWidth="1"/>
    <col min="768" max="768" width="13.85546875" style="104" customWidth="1"/>
    <col min="769" max="769" width="9.140625" style="104"/>
    <col min="770" max="770" width="10.7109375" style="104" customWidth="1"/>
    <col min="771" max="771" width="13.28515625" style="104" customWidth="1"/>
    <col min="772" max="1019" width="9.140625" style="104"/>
    <col min="1020" max="1020" width="5.140625" style="104" customWidth="1"/>
    <col min="1021" max="1021" width="43.28515625" style="104" customWidth="1"/>
    <col min="1022" max="1022" width="13.42578125" style="104" customWidth="1"/>
    <col min="1023" max="1023" width="10.7109375" style="104" customWidth="1"/>
    <col min="1024" max="1024" width="13.85546875" style="104" customWidth="1"/>
    <col min="1025" max="1025" width="9.140625" style="104"/>
    <col min="1026" max="1026" width="10.7109375" style="104" customWidth="1"/>
    <col min="1027" max="1027" width="13.28515625" style="104" customWidth="1"/>
    <col min="1028" max="1275" width="9.140625" style="104"/>
    <col min="1276" max="1276" width="5.140625" style="104" customWidth="1"/>
    <col min="1277" max="1277" width="43.28515625" style="104" customWidth="1"/>
    <col min="1278" max="1278" width="13.42578125" style="104" customWidth="1"/>
    <col min="1279" max="1279" width="10.7109375" style="104" customWidth="1"/>
    <col min="1280" max="1280" width="13.85546875" style="104" customWidth="1"/>
    <col min="1281" max="1281" width="9.140625" style="104"/>
    <col min="1282" max="1282" width="10.7109375" style="104" customWidth="1"/>
    <col min="1283" max="1283" width="13.28515625" style="104" customWidth="1"/>
    <col min="1284" max="1531" width="9.140625" style="104"/>
    <col min="1532" max="1532" width="5.140625" style="104" customWidth="1"/>
    <col min="1533" max="1533" width="43.28515625" style="104" customWidth="1"/>
    <col min="1534" max="1534" width="13.42578125" style="104" customWidth="1"/>
    <col min="1535" max="1535" width="10.7109375" style="104" customWidth="1"/>
    <col min="1536" max="1536" width="13.85546875" style="104" customWidth="1"/>
    <col min="1537" max="1537" width="9.140625" style="104"/>
    <col min="1538" max="1538" width="10.7109375" style="104" customWidth="1"/>
    <col min="1539" max="1539" width="13.28515625" style="104" customWidth="1"/>
    <col min="1540" max="1787" width="9.140625" style="104"/>
    <col min="1788" max="1788" width="5.140625" style="104" customWidth="1"/>
    <col min="1789" max="1789" width="43.28515625" style="104" customWidth="1"/>
    <col min="1790" max="1790" width="13.42578125" style="104" customWidth="1"/>
    <col min="1791" max="1791" width="10.7109375" style="104" customWidth="1"/>
    <col min="1792" max="1792" width="13.85546875" style="104" customWidth="1"/>
    <col min="1793" max="1793" width="9.140625" style="104"/>
    <col min="1794" max="1794" width="10.7109375" style="104" customWidth="1"/>
    <col min="1795" max="1795" width="13.28515625" style="104" customWidth="1"/>
    <col min="1796" max="2043" width="9.140625" style="104"/>
    <col min="2044" max="2044" width="5.140625" style="104" customWidth="1"/>
    <col min="2045" max="2045" width="43.28515625" style="104" customWidth="1"/>
    <col min="2046" max="2046" width="13.42578125" style="104" customWidth="1"/>
    <col min="2047" max="2047" width="10.7109375" style="104" customWidth="1"/>
    <col min="2048" max="2048" width="13.85546875" style="104" customWidth="1"/>
    <col min="2049" max="2049" width="9.140625" style="104"/>
    <col min="2050" max="2050" width="10.7109375" style="104" customWidth="1"/>
    <col min="2051" max="2051" width="13.28515625" style="104" customWidth="1"/>
    <col min="2052" max="2299" width="9.140625" style="104"/>
    <col min="2300" max="2300" width="5.140625" style="104" customWidth="1"/>
    <col min="2301" max="2301" width="43.28515625" style="104" customWidth="1"/>
    <col min="2302" max="2302" width="13.42578125" style="104" customWidth="1"/>
    <col min="2303" max="2303" width="10.7109375" style="104" customWidth="1"/>
    <col min="2304" max="2304" width="13.85546875" style="104" customWidth="1"/>
    <col min="2305" max="2305" width="9.140625" style="104"/>
    <col min="2306" max="2306" width="10.7109375" style="104" customWidth="1"/>
    <col min="2307" max="2307" width="13.28515625" style="104" customWidth="1"/>
    <col min="2308" max="2555" width="9.140625" style="104"/>
    <col min="2556" max="2556" width="5.140625" style="104" customWidth="1"/>
    <col min="2557" max="2557" width="43.28515625" style="104" customWidth="1"/>
    <col min="2558" max="2558" width="13.42578125" style="104" customWidth="1"/>
    <col min="2559" max="2559" width="10.7109375" style="104" customWidth="1"/>
    <col min="2560" max="2560" width="13.85546875" style="104" customWidth="1"/>
    <col min="2561" max="2561" width="9.140625" style="104"/>
    <col min="2562" max="2562" width="10.7109375" style="104" customWidth="1"/>
    <col min="2563" max="2563" width="13.28515625" style="104" customWidth="1"/>
    <col min="2564" max="2811" width="9.140625" style="104"/>
    <col min="2812" max="2812" width="5.140625" style="104" customWidth="1"/>
    <col min="2813" max="2813" width="43.28515625" style="104" customWidth="1"/>
    <col min="2814" max="2814" width="13.42578125" style="104" customWidth="1"/>
    <col min="2815" max="2815" width="10.7109375" style="104" customWidth="1"/>
    <col min="2816" max="2816" width="13.85546875" style="104" customWidth="1"/>
    <col min="2817" max="2817" width="9.140625" style="104"/>
    <col min="2818" max="2818" width="10.7109375" style="104" customWidth="1"/>
    <col min="2819" max="2819" width="13.28515625" style="104" customWidth="1"/>
    <col min="2820" max="3067" width="9.140625" style="104"/>
    <col min="3068" max="3068" width="5.140625" style="104" customWidth="1"/>
    <col min="3069" max="3069" width="43.28515625" style="104" customWidth="1"/>
    <col min="3070" max="3070" width="13.42578125" style="104" customWidth="1"/>
    <col min="3071" max="3071" width="10.7109375" style="104" customWidth="1"/>
    <col min="3072" max="3072" width="13.85546875" style="104" customWidth="1"/>
    <col min="3073" max="3073" width="9.140625" style="104"/>
    <col min="3074" max="3074" width="10.7109375" style="104" customWidth="1"/>
    <col min="3075" max="3075" width="13.28515625" style="104" customWidth="1"/>
    <col min="3076" max="3323" width="9.140625" style="104"/>
    <col min="3324" max="3324" width="5.140625" style="104" customWidth="1"/>
    <col min="3325" max="3325" width="43.28515625" style="104" customWidth="1"/>
    <col min="3326" max="3326" width="13.42578125" style="104" customWidth="1"/>
    <col min="3327" max="3327" width="10.7109375" style="104" customWidth="1"/>
    <col min="3328" max="3328" width="13.85546875" style="104" customWidth="1"/>
    <col min="3329" max="3329" width="9.140625" style="104"/>
    <col min="3330" max="3330" width="10.7109375" style="104" customWidth="1"/>
    <col min="3331" max="3331" width="13.28515625" style="104" customWidth="1"/>
    <col min="3332" max="3579" width="9.140625" style="104"/>
    <col min="3580" max="3580" width="5.140625" style="104" customWidth="1"/>
    <col min="3581" max="3581" width="43.28515625" style="104" customWidth="1"/>
    <col min="3582" max="3582" width="13.42578125" style="104" customWidth="1"/>
    <col min="3583" max="3583" width="10.7109375" style="104" customWidth="1"/>
    <col min="3584" max="3584" width="13.85546875" style="104" customWidth="1"/>
    <col min="3585" max="3585" width="9.140625" style="104"/>
    <col min="3586" max="3586" width="10.7109375" style="104" customWidth="1"/>
    <col min="3587" max="3587" width="13.28515625" style="104" customWidth="1"/>
    <col min="3588" max="3835" width="9.140625" style="104"/>
    <col min="3836" max="3836" width="5.140625" style="104" customWidth="1"/>
    <col min="3837" max="3837" width="43.28515625" style="104" customWidth="1"/>
    <col min="3838" max="3838" width="13.42578125" style="104" customWidth="1"/>
    <col min="3839" max="3839" width="10.7109375" style="104" customWidth="1"/>
    <col min="3840" max="3840" width="13.85546875" style="104" customWidth="1"/>
    <col min="3841" max="3841" width="9.140625" style="104"/>
    <col min="3842" max="3842" width="10.7109375" style="104" customWidth="1"/>
    <col min="3843" max="3843" width="13.28515625" style="104" customWidth="1"/>
    <col min="3844" max="4091" width="9.140625" style="104"/>
    <col min="4092" max="4092" width="5.140625" style="104" customWidth="1"/>
    <col min="4093" max="4093" width="43.28515625" style="104" customWidth="1"/>
    <col min="4094" max="4094" width="13.42578125" style="104" customWidth="1"/>
    <col min="4095" max="4095" width="10.7109375" style="104" customWidth="1"/>
    <col min="4096" max="4096" width="13.85546875" style="104" customWidth="1"/>
    <col min="4097" max="4097" width="9.140625" style="104"/>
    <col min="4098" max="4098" width="10.7109375" style="104" customWidth="1"/>
    <col min="4099" max="4099" width="13.28515625" style="104" customWidth="1"/>
    <col min="4100" max="4347" width="9.140625" style="104"/>
    <col min="4348" max="4348" width="5.140625" style="104" customWidth="1"/>
    <col min="4349" max="4349" width="43.28515625" style="104" customWidth="1"/>
    <col min="4350" max="4350" width="13.42578125" style="104" customWidth="1"/>
    <col min="4351" max="4351" width="10.7109375" style="104" customWidth="1"/>
    <col min="4352" max="4352" width="13.85546875" style="104" customWidth="1"/>
    <col min="4353" max="4353" width="9.140625" style="104"/>
    <col min="4354" max="4354" width="10.7109375" style="104" customWidth="1"/>
    <col min="4355" max="4355" width="13.28515625" style="104" customWidth="1"/>
    <col min="4356" max="4603" width="9.140625" style="104"/>
    <col min="4604" max="4604" width="5.140625" style="104" customWidth="1"/>
    <col min="4605" max="4605" width="43.28515625" style="104" customWidth="1"/>
    <col min="4606" max="4606" width="13.42578125" style="104" customWidth="1"/>
    <col min="4607" max="4607" width="10.7109375" style="104" customWidth="1"/>
    <col min="4608" max="4608" width="13.85546875" style="104" customWidth="1"/>
    <col min="4609" max="4609" width="9.140625" style="104"/>
    <col min="4610" max="4610" width="10.7109375" style="104" customWidth="1"/>
    <col min="4611" max="4611" width="13.28515625" style="104" customWidth="1"/>
    <col min="4612" max="4859" width="9.140625" style="104"/>
    <col min="4860" max="4860" width="5.140625" style="104" customWidth="1"/>
    <col min="4861" max="4861" width="43.28515625" style="104" customWidth="1"/>
    <col min="4862" max="4862" width="13.42578125" style="104" customWidth="1"/>
    <col min="4863" max="4863" width="10.7109375" style="104" customWidth="1"/>
    <col min="4864" max="4864" width="13.85546875" style="104" customWidth="1"/>
    <col min="4865" max="4865" width="9.140625" style="104"/>
    <col min="4866" max="4866" width="10.7109375" style="104" customWidth="1"/>
    <col min="4867" max="4867" width="13.28515625" style="104" customWidth="1"/>
    <col min="4868" max="5115" width="9.140625" style="104"/>
    <col min="5116" max="5116" width="5.140625" style="104" customWidth="1"/>
    <col min="5117" max="5117" width="43.28515625" style="104" customWidth="1"/>
    <col min="5118" max="5118" width="13.42578125" style="104" customWidth="1"/>
    <col min="5119" max="5119" width="10.7109375" style="104" customWidth="1"/>
    <col min="5120" max="5120" width="13.85546875" style="104" customWidth="1"/>
    <col min="5121" max="5121" width="9.140625" style="104"/>
    <col min="5122" max="5122" width="10.7109375" style="104" customWidth="1"/>
    <col min="5123" max="5123" width="13.28515625" style="104" customWidth="1"/>
    <col min="5124" max="5371" width="9.140625" style="104"/>
    <col min="5372" max="5372" width="5.140625" style="104" customWidth="1"/>
    <col min="5373" max="5373" width="43.28515625" style="104" customWidth="1"/>
    <col min="5374" max="5374" width="13.42578125" style="104" customWidth="1"/>
    <col min="5375" max="5375" width="10.7109375" style="104" customWidth="1"/>
    <col min="5376" max="5376" width="13.85546875" style="104" customWidth="1"/>
    <col min="5377" max="5377" width="9.140625" style="104"/>
    <col min="5378" max="5378" width="10.7109375" style="104" customWidth="1"/>
    <col min="5379" max="5379" width="13.28515625" style="104" customWidth="1"/>
    <col min="5380" max="5627" width="9.140625" style="104"/>
    <col min="5628" max="5628" width="5.140625" style="104" customWidth="1"/>
    <col min="5629" max="5629" width="43.28515625" style="104" customWidth="1"/>
    <col min="5630" max="5630" width="13.42578125" style="104" customWidth="1"/>
    <col min="5631" max="5631" width="10.7109375" style="104" customWidth="1"/>
    <col min="5632" max="5632" width="13.85546875" style="104" customWidth="1"/>
    <col min="5633" max="5633" width="9.140625" style="104"/>
    <col min="5634" max="5634" width="10.7109375" style="104" customWidth="1"/>
    <col min="5635" max="5635" width="13.28515625" style="104" customWidth="1"/>
    <col min="5636" max="5883" width="9.140625" style="104"/>
    <col min="5884" max="5884" width="5.140625" style="104" customWidth="1"/>
    <col min="5885" max="5885" width="43.28515625" style="104" customWidth="1"/>
    <col min="5886" max="5886" width="13.42578125" style="104" customWidth="1"/>
    <col min="5887" max="5887" width="10.7109375" style="104" customWidth="1"/>
    <col min="5888" max="5888" width="13.85546875" style="104" customWidth="1"/>
    <col min="5889" max="5889" width="9.140625" style="104"/>
    <col min="5890" max="5890" width="10.7109375" style="104" customWidth="1"/>
    <col min="5891" max="5891" width="13.28515625" style="104" customWidth="1"/>
    <col min="5892" max="6139" width="9.140625" style="104"/>
    <col min="6140" max="6140" width="5.140625" style="104" customWidth="1"/>
    <col min="6141" max="6141" width="43.28515625" style="104" customWidth="1"/>
    <col min="6142" max="6142" width="13.42578125" style="104" customWidth="1"/>
    <col min="6143" max="6143" width="10.7109375" style="104" customWidth="1"/>
    <col min="6144" max="6144" width="13.85546875" style="104" customWidth="1"/>
    <col min="6145" max="6145" width="9.140625" style="104"/>
    <col min="6146" max="6146" width="10.7109375" style="104" customWidth="1"/>
    <col min="6147" max="6147" width="13.28515625" style="104" customWidth="1"/>
    <col min="6148" max="6395" width="9.140625" style="104"/>
    <col min="6396" max="6396" width="5.140625" style="104" customWidth="1"/>
    <col min="6397" max="6397" width="43.28515625" style="104" customWidth="1"/>
    <col min="6398" max="6398" width="13.42578125" style="104" customWidth="1"/>
    <col min="6399" max="6399" width="10.7109375" style="104" customWidth="1"/>
    <col min="6400" max="6400" width="13.85546875" style="104" customWidth="1"/>
    <col min="6401" max="6401" width="9.140625" style="104"/>
    <col min="6402" max="6402" width="10.7109375" style="104" customWidth="1"/>
    <col min="6403" max="6403" width="13.28515625" style="104" customWidth="1"/>
    <col min="6404" max="6651" width="9.140625" style="104"/>
    <col min="6652" max="6652" width="5.140625" style="104" customWidth="1"/>
    <col min="6653" max="6653" width="43.28515625" style="104" customWidth="1"/>
    <col min="6654" max="6654" width="13.42578125" style="104" customWidth="1"/>
    <col min="6655" max="6655" width="10.7109375" style="104" customWidth="1"/>
    <col min="6656" max="6656" width="13.85546875" style="104" customWidth="1"/>
    <col min="6657" max="6657" width="9.140625" style="104"/>
    <col min="6658" max="6658" width="10.7109375" style="104" customWidth="1"/>
    <col min="6659" max="6659" width="13.28515625" style="104" customWidth="1"/>
    <col min="6660" max="6907" width="9.140625" style="104"/>
    <col min="6908" max="6908" width="5.140625" style="104" customWidth="1"/>
    <col min="6909" max="6909" width="43.28515625" style="104" customWidth="1"/>
    <col min="6910" max="6910" width="13.42578125" style="104" customWidth="1"/>
    <col min="6911" max="6911" width="10.7109375" style="104" customWidth="1"/>
    <col min="6912" max="6912" width="13.85546875" style="104" customWidth="1"/>
    <col min="6913" max="6913" width="9.140625" style="104"/>
    <col min="6914" max="6914" width="10.7109375" style="104" customWidth="1"/>
    <col min="6915" max="6915" width="13.28515625" style="104" customWidth="1"/>
    <col min="6916" max="7163" width="9.140625" style="104"/>
    <col min="7164" max="7164" width="5.140625" style="104" customWidth="1"/>
    <col min="7165" max="7165" width="43.28515625" style="104" customWidth="1"/>
    <col min="7166" max="7166" width="13.42578125" style="104" customWidth="1"/>
    <col min="7167" max="7167" width="10.7109375" style="104" customWidth="1"/>
    <col min="7168" max="7168" width="13.85546875" style="104" customWidth="1"/>
    <col min="7169" max="7169" width="9.140625" style="104"/>
    <col min="7170" max="7170" width="10.7109375" style="104" customWidth="1"/>
    <col min="7171" max="7171" width="13.28515625" style="104" customWidth="1"/>
    <col min="7172" max="7419" width="9.140625" style="104"/>
    <col min="7420" max="7420" width="5.140625" style="104" customWidth="1"/>
    <col min="7421" max="7421" width="43.28515625" style="104" customWidth="1"/>
    <col min="7422" max="7422" width="13.42578125" style="104" customWidth="1"/>
    <col min="7423" max="7423" width="10.7109375" style="104" customWidth="1"/>
    <col min="7424" max="7424" width="13.85546875" style="104" customWidth="1"/>
    <col min="7425" max="7425" width="9.140625" style="104"/>
    <col min="7426" max="7426" width="10.7109375" style="104" customWidth="1"/>
    <col min="7427" max="7427" width="13.28515625" style="104" customWidth="1"/>
    <col min="7428" max="7675" width="9.140625" style="104"/>
    <col min="7676" max="7676" width="5.140625" style="104" customWidth="1"/>
    <col min="7677" max="7677" width="43.28515625" style="104" customWidth="1"/>
    <col min="7678" max="7678" width="13.42578125" style="104" customWidth="1"/>
    <col min="7679" max="7679" width="10.7109375" style="104" customWidth="1"/>
    <col min="7680" max="7680" width="13.85546875" style="104" customWidth="1"/>
    <col min="7681" max="7681" width="9.140625" style="104"/>
    <col min="7682" max="7682" width="10.7109375" style="104" customWidth="1"/>
    <col min="7683" max="7683" width="13.28515625" style="104" customWidth="1"/>
    <col min="7684" max="7931" width="9.140625" style="104"/>
    <col min="7932" max="7932" width="5.140625" style="104" customWidth="1"/>
    <col min="7933" max="7933" width="43.28515625" style="104" customWidth="1"/>
    <col min="7934" max="7934" width="13.42578125" style="104" customWidth="1"/>
    <col min="7935" max="7935" width="10.7109375" style="104" customWidth="1"/>
    <col min="7936" max="7936" width="13.85546875" style="104" customWidth="1"/>
    <col min="7937" max="7937" width="9.140625" style="104"/>
    <col min="7938" max="7938" width="10.7109375" style="104" customWidth="1"/>
    <col min="7939" max="7939" width="13.28515625" style="104" customWidth="1"/>
    <col min="7940" max="8187" width="9.140625" style="104"/>
    <col min="8188" max="8188" width="5.140625" style="104" customWidth="1"/>
    <col min="8189" max="8189" width="43.28515625" style="104" customWidth="1"/>
    <col min="8190" max="8190" width="13.42578125" style="104" customWidth="1"/>
    <col min="8191" max="8191" width="10.7109375" style="104" customWidth="1"/>
    <col min="8192" max="8192" width="13.85546875" style="104" customWidth="1"/>
    <col min="8193" max="8193" width="9.140625" style="104"/>
    <col min="8194" max="8194" width="10.7109375" style="104" customWidth="1"/>
    <col min="8195" max="8195" width="13.28515625" style="104" customWidth="1"/>
    <col min="8196" max="8443" width="9.140625" style="104"/>
    <col min="8444" max="8444" width="5.140625" style="104" customWidth="1"/>
    <col min="8445" max="8445" width="43.28515625" style="104" customWidth="1"/>
    <col min="8446" max="8446" width="13.42578125" style="104" customWidth="1"/>
    <col min="8447" max="8447" width="10.7109375" style="104" customWidth="1"/>
    <col min="8448" max="8448" width="13.85546875" style="104" customWidth="1"/>
    <col min="8449" max="8449" width="9.140625" style="104"/>
    <col min="8450" max="8450" width="10.7109375" style="104" customWidth="1"/>
    <col min="8451" max="8451" width="13.28515625" style="104" customWidth="1"/>
    <col min="8452" max="8699" width="9.140625" style="104"/>
    <col min="8700" max="8700" width="5.140625" style="104" customWidth="1"/>
    <col min="8701" max="8701" width="43.28515625" style="104" customWidth="1"/>
    <col min="8702" max="8702" width="13.42578125" style="104" customWidth="1"/>
    <col min="8703" max="8703" width="10.7109375" style="104" customWidth="1"/>
    <col min="8704" max="8704" width="13.85546875" style="104" customWidth="1"/>
    <col min="8705" max="8705" width="9.140625" style="104"/>
    <col min="8706" max="8706" width="10.7109375" style="104" customWidth="1"/>
    <col min="8707" max="8707" width="13.28515625" style="104" customWidth="1"/>
    <col min="8708" max="8955" width="9.140625" style="104"/>
    <col min="8956" max="8956" width="5.140625" style="104" customWidth="1"/>
    <col min="8957" max="8957" width="43.28515625" style="104" customWidth="1"/>
    <col min="8958" max="8958" width="13.42578125" style="104" customWidth="1"/>
    <col min="8959" max="8959" width="10.7109375" style="104" customWidth="1"/>
    <col min="8960" max="8960" width="13.85546875" style="104" customWidth="1"/>
    <col min="8961" max="8961" width="9.140625" style="104"/>
    <col min="8962" max="8962" width="10.7109375" style="104" customWidth="1"/>
    <col min="8963" max="8963" width="13.28515625" style="104" customWidth="1"/>
    <col min="8964" max="9211" width="9.140625" style="104"/>
    <col min="9212" max="9212" width="5.140625" style="104" customWidth="1"/>
    <col min="9213" max="9213" width="43.28515625" style="104" customWidth="1"/>
    <col min="9214" max="9214" width="13.42578125" style="104" customWidth="1"/>
    <col min="9215" max="9215" width="10.7109375" style="104" customWidth="1"/>
    <col min="9216" max="9216" width="13.85546875" style="104" customWidth="1"/>
    <col min="9217" max="9217" width="9.140625" style="104"/>
    <col min="9218" max="9218" width="10.7109375" style="104" customWidth="1"/>
    <col min="9219" max="9219" width="13.28515625" style="104" customWidth="1"/>
    <col min="9220" max="9467" width="9.140625" style="104"/>
    <col min="9468" max="9468" width="5.140625" style="104" customWidth="1"/>
    <col min="9469" max="9469" width="43.28515625" style="104" customWidth="1"/>
    <col min="9470" max="9470" width="13.42578125" style="104" customWidth="1"/>
    <col min="9471" max="9471" width="10.7109375" style="104" customWidth="1"/>
    <col min="9472" max="9472" width="13.85546875" style="104" customWidth="1"/>
    <col min="9473" max="9473" width="9.140625" style="104"/>
    <col min="9474" max="9474" width="10.7109375" style="104" customWidth="1"/>
    <col min="9475" max="9475" width="13.28515625" style="104" customWidth="1"/>
    <col min="9476" max="9723" width="9.140625" style="104"/>
    <col min="9724" max="9724" width="5.140625" style="104" customWidth="1"/>
    <col min="9725" max="9725" width="43.28515625" style="104" customWidth="1"/>
    <col min="9726" max="9726" width="13.42578125" style="104" customWidth="1"/>
    <col min="9727" max="9727" width="10.7109375" style="104" customWidth="1"/>
    <col min="9728" max="9728" width="13.85546875" style="104" customWidth="1"/>
    <col min="9729" max="9729" width="9.140625" style="104"/>
    <col min="9730" max="9730" width="10.7109375" style="104" customWidth="1"/>
    <col min="9731" max="9731" width="13.28515625" style="104" customWidth="1"/>
    <col min="9732" max="9979" width="9.140625" style="104"/>
    <col min="9980" max="9980" width="5.140625" style="104" customWidth="1"/>
    <col min="9981" max="9981" width="43.28515625" style="104" customWidth="1"/>
    <col min="9982" max="9982" width="13.42578125" style="104" customWidth="1"/>
    <col min="9983" max="9983" width="10.7109375" style="104" customWidth="1"/>
    <col min="9984" max="9984" width="13.85546875" style="104" customWidth="1"/>
    <col min="9985" max="9985" width="9.140625" style="104"/>
    <col min="9986" max="9986" width="10.7109375" style="104" customWidth="1"/>
    <col min="9987" max="9987" width="13.28515625" style="104" customWidth="1"/>
    <col min="9988" max="10235" width="9.140625" style="104"/>
    <col min="10236" max="10236" width="5.140625" style="104" customWidth="1"/>
    <col min="10237" max="10237" width="43.28515625" style="104" customWidth="1"/>
    <col min="10238" max="10238" width="13.42578125" style="104" customWidth="1"/>
    <col min="10239" max="10239" width="10.7109375" style="104" customWidth="1"/>
    <col min="10240" max="10240" width="13.85546875" style="104" customWidth="1"/>
    <col min="10241" max="10241" width="9.140625" style="104"/>
    <col min="10242" max="10242" width="10.7109375" style="104" customWidth="1"/>
    <col min="10243" max="10243" width="13.28515625" style="104" customWidth="1"/>
    <col min="10244" max="10491" width="9.140625" style="104"/>
    <col min="10492" max="10492" width="5.140625" style="104" customWidth="1"/>
    <col min="10493" max="10493" width="43.28515625" style="104" customWidth="1"/>
    <col min="10494" max="10494" width="13.42578125" style="104" customWidth="1"/>
    <col min="10495" max="10495" width="10.7109375" style="104" customWidth="1"/>
    <col min="10496" max="10496" width="13.85546875" style="104" customWidth="1"/>
    <col min="10497" max="10497" width="9.140625" style="104"/>
    <col min="10498" max="10498" width="10.7109375" style="104" customWidth="1"/>
    <col min="10499" max="10499" width="13.28515625" style="104" customWidth="1"/>
    <col min="10500" max="10747" width="9.140625" style="104"/>
    <col min="10748" max="10748" width="5.140625" style="104" customWidth="1"/>
    <col min="10749" max="10749" width="43.28515625" style="104" customWidth="1"/>
    <col min="10750" max="10750" width="13.42578125" style="104" customWidth="1"/>
    <col min="10751" max="10751" width="10.7109375" style="104" customWidth="1"/>
    <col min="10752" max="10752" width="13.85546875" style="104" customWidth="1"/>
    <col min="10753" max="10753" width="9.140625" style="104"/>
    <col min="10754" max="10754" width="10.7109375" style="104" customWidth="1"/>
    <col min="10755" max="10755" width="13.28515625" style="104" customWidth="1"/>
    <col min="10756" max="11003" width="9.140625" style="104"/>
    <col min="11004" max="11004" width="5.140625" style="104" customWidth="1"/>
    <col min="11005" max="11005" width="43.28515625" style="104" customWidth="1"/>
    <col min="11006" max="11006" width="13.42578125" style="104" customWidth="1"/>
    <col min="11007" max="11007" width="10.7109375" style="104" customWidth="1"/>
    <col min="11008" max="11008" width="13.85546875" style="104" customWidth="1"/>
    <col min="11009" max="11009" width="9.140625" style="104"/>
    <col min="11010" max="11010" width="10.7109375" style="104" customWidth="1"/>
    <col min="11011" max="11011" width="13.28515625" style="104" customWidth="1"/>
    <col min="11012" max="11259" width="9.140625" style="104"/>
    <col min="11260" max="11260" width="5.140625" style="104" customWidth="1"/>
    <col min="11261" max="11261" width="43.28515625" style="104" customWidth="1"/>
    <col min="11262" max="11262" width="13.42578125" style="104" customWidth="1"/>
    <col min="11263" max="11263" width="10.7109375" style="104" customWidth="1"/>
    <col min="11264" max="11264" width="13.85546875" style="104" customWidth="1"/>
    <col min="11265" max="11265" width="9.140625" style="104"/>
    <col min="11266" max="11266" width="10.7109375" style="104" customWidth="1"/>
    <col min="11267" max="11267" width="13.28515625" style="104" customWidth="1"/>
    <col min="11268" max="11515" width="9.140625" style="104"/>
    <col min="11516" max="11516" width="5.140625" style="104" customWidth="1"/>
    <col min="11517" max="11517" width="43.28515625" style="104" customWidth="1"/>
    <col min="11518" max="11518" width="13.42578125" style="104" customWidth="1"/>
    <col min="11519" max="11519" width="10.7109375" style="104" customWidth="1"/>
    <col min="11520" max="11520" width="13.85546875" style="104" customWidth="1"/>
    <col min="11521" max="11521" width="9.140625" style="104"/>
    <col min="11522" max="11522" width="10.7109375" style="104" customWidth="1"/>
    <col min="11523" max="11523" width="13.28515625" style="104" customWidth="1"/>
    <col min="11524" max="11771" width="9.140625" style="104"/>
    <col min="11772" max="11772" width="5.140625" style="104" customWidth="1"/>
    <col min="11773" max="11773" width="43.28515625" style="104" customWidth="1"/>
    <col min="11774" max="11774" width="13.42578125" style="104" customWidth="1"/>
    <col min="11775" max="11775" width="10.7109375" style="104" customWidth="1"/>
    <col min="11776" max="11776" width="13.85546875" style="104" customWidth="1"/>
    <col min="11777" max="11777" width="9.140625" style="104"/>
    <col min="11778" max="11778" width="10.7109375" style="104" customWidth="1"/>
    <col min="11779" max="11779" width="13.28515625" style="104" customWidth="1"/>
    <col min="11780" max="12027" width="9.140625" style="104"/>
    <col min="12028" max="12028" width="5.140625" style="104" customWidth="1"/>
    <col min="12029" max="12029" width="43.28515625" style="104" customWidth="1"/>
    <col min="12030" max="12030" width="13.42578125" style="104" customWidth="1"/>
    <col min="12031" max="12031" width="10.7109375" style="104" customWidth="1"/>
    <col min="12032" max="12032" width="13.85546875" style="104" customWidth="1"/>
    <col min="12033" max="12033" width="9.140625" style="104"/>
    <col min="12034" max="12034" width="10.7109375" style="104" customWidth="1"/>
    <col min="12035" max="12035" width="13.28515625" style="104" customWidth="1"/>
    <col min="12036" max="12283" width="9.140625" style="104"/>
    <col min="12284" max="12284" width="5.140625" style="104" customWidth="1"/>
    <col min="12285" max="12285" width="43.28515625" style="104" customWidth="1"/>
    <col min="12286" max="12286" width="13.42578125" style="104" customWidth="1"/>
    <col min="12287" max="12287" width="10.7109375" style="104" customWidth="1"/>
    <col min="12288" max="12288" width="13.85546875" style="104" customWidth="1"/>
    <col min="12289" max="12289" width="9.140625" style="104"/>
    <col min="12290" max="12290" width="10.7109375" style="104" customWidth="1"/>
    <col min="12291" max="12291" width="13.28515625" style="104" customWidth="1"/>
    <col min="12292" max="12539" width="9.140625" style="104"/>
    <col min="12540" max="12540" width="5.140625" style="104" customWidth="1"/>
    <col min="12541" max="12541" width="43.28515625" style="104" customWidth="1"/>
    <col min="12542" max="12542" width="13.42578125" style="104" customWidth="1"/>
    <col min="12543" max="12543" width="10.7109375" style="104" customWidth="1"/>
    <col min="12544" max="12544" width="13.85546875" style="104" customWidth="1"/>
    <col min="12545" max="12545" width="9.140625" style="104"/>
    <col min="12546" max="12546" width="10.7109375" style="104" customWidth="1"/>
    <col min="12547" max="12547" width="13.28515625" style="104" customWidth="1"/>
    <col min="12548" max="12795" width="9.140625" style="104"/>
    <col min="12796" max="12796" width="5.140625" style="104" customWidth="1"/>
    <col min="12797" max="12797" width="43.28515625" style="104" customWidth="1"/>
    <col min="12798" max="12798" width="13.42578125" style="104" customWidth="1"/>
    <col min="12799" max="12799" width="10.7109375" style="104" customWidth="1"/>
    <col min="12800" max="12800" width="13.85546875" style="104" customWidth="1"/>
    <col min="12801" max="12801" width="9.140625" style="104"/>
    <col min="12802" max="12802" width="10.7109375" style="104" customWidth="1"/>
    <col min="12803" max="12803" width="13.28515625" style="104" customWidth="1"/>
    <col min="12804" max="13051" width="9.140625" style="104"/>
    <col min="13052" max="13052" width="5.140625" style="104" customWidth="1"/>
    <col min="13053" max="13053" width="43.28515625" style="104" customWidth="1"/>
    <col min="13054" max="13054" width="13.42578125" style="104" customWidth="1"/>
    <col min="13055" max="13055" width="10.7109375" style="104" customWidth="1"/>
    <col min="13056" max="13056" width="13.85546875" style="104" customWidth="1"/>
    <col min="13057" max="13057" width="9.140625" style="104"/>
    <col min="13058" max="13058" width="10.7109375" style="104" customWidth="1"/>
    <col min="13059" max="13059" width="13.28515625" style="104" customWidth="1"/>
    <col min="13060" max="13307" width="9.140625" style="104"/>
    <col min="13308" max="13308" width="5.140625" style="104" customWidth="1"/>
    <col min="13309" max="13309" width="43.28515625" style="104" customWidth="1"/>
    <col min="13310" max="13310" width="13.42578125" style="104" customWidth="1"/>
    <col min="13311" max="13311" width="10.7109375" style="104" customWidth="1"/>
    <col min="13312" max="13312" width="13.85546875" style="104" customWidth="1"/>
    <col min="13313" max="13313" width="9.140625" style="104"/>
    <col min="13314" max="13314" width="10.7109375" style="104" customWidth="1"/>
    <col min="13315" max="13315" width="13.28515625" style="104" customWidth="1"/>
    <col min="13316" max="13563" width="9.140625" style="104"/>
    <col min="13564" max="13564" width="5.140625" style="104" customWidth="1"/>
    <col min="13565" max="13565" width="43.28515625" style="104" customWidth="1"/>
    <col min="13566" max="13566" width="13.42578125" style="104" customWidth="1"/>
    <col min="13567" max="13567" width="10.7109375" style="104" customWidth="1"/>
    <col min="13568" max="13568" width="13.85546875" style="104" customWidth="1"/>
    <col min="13569" max="13569" width="9.140625" style="104"/>
    <col min="13570" max="13570" width="10.7109375" style="104" customWidth="1"/>
    <col min="13571" max="13571" width="13.28515625" style="104" customWidth="1"/>
    <col min="13572" max="13819" width="9.140625" style="104"/>
    <col min="13820" max="13820" width="5.140625" style="104" customWidth="1"/>
    <col min="13821" max="13821" width="43.28515625" style="104" customWidth="1"/>
    <col min="13822" max="13822" width="13.42578125" style="104" customWidth="1"/>
    <col min="13823" max="13823" width="10.7109375" style="104" customWidth="1"/>
    <col min="13824" max="13824" width="13.85546875" style="104" customWidth="1"/>
    <col min="13825" max="13825" width="9.140625" style="104"/>
    <col min="13826" max="13826" width="10.7109375" style="104" customWidth="1"/>
    <col min="13827" max="13827" width="13.28515625" style="104" customWidth="1"/>
    <col min="13828" max="14075" width="9.140625" style="104"/>
    <col min="14076" max="14076" width="5.140625" style="104" customWidth="1"/>
    <col min="14077" max="14077" width="43.28515625" style="104" customWidth="1"/>
    <col min="14078" max="14078" width="13.42578125" style="104" customWidth="1"/>
    <col min="14079" max="14079" width="10.7109375" style="104" customWidth="1"/>
    <col min="14080" max="14080" width="13.85546875" style="104" customWidth="1"/>
    <col min="14081" max="14081" width="9.140625" style="104"/>
    <col min="14082" max="14082" width="10.7109375" style="104" customWidth="1"/>
    <col min="14083" max="14083" width="13.28515625" style="104" customWidth="1"/>
    <col min="14084" max="14331" width="9.140625" style="104"/>
    <col min="14332" max="14332" width="5.140625" style="104" customWidth="1"/>
    <col min="14333" max="14333" width="43.28515625" style="104" customWidth="1"/>
    <col min="14334" max="14334" width="13.42578125" style="104" customWidth="1"/>
    <col min="14335" max="14335" width="10.7109375" style="104" customWidth="1"/>
    <col min="14336" max="14336" width="13.85546875" style="104" customWidth="1"/>
    <col min="14337" max="14337" width="9.140625" style="104"/>
    <col min="14338" max="14338" width="10.7109375" style="104" customWidth="1"/>
    <col min="14339" max="14339" width="13.28515625" style="104" customWidth="1"/>
    <col min="14340" max="14587" width="9.140625" style="104"/>
    <col min="14588" max="14588" width="5.140625" style="104" customWidth="1"/>
    <col min="14589" max="14589" width="43.28515625" style="104" customWidth="1"/>
    <col min="14590" max="14590" width="13.42578125" style="104" customWidth="1"/>
    <col min="14591" max="14591" width="10.7109375" style="104" customWidth="1"/>
    <col min="14592" max="14592" width="13.85546875" style="104" customWidth="1"/>
    <col min="14593" max="14593" width="9.140625" style="104"/>
    <col min="14594" max="14594" width="10.7109375" style="104" customWidth="1"/>
    <col min="14595" max="14595" width="13.28515625" style="104" customWidth="1"/>
    <col min="14596" max="14843" width="9.140625" style="104"/>
    <col min="14844" max="14844" width="5.140625" style="104" customWidth="1"/>
    <col min="14845" max="14845" width="43.28515625" style="104" customWidth="1"/>
    <col min="14846" max="14846" width="13.42578125" style="104" customWidth="1"/>
    <col min="14847" max="14847" width="10.7109375" style="104" customWidth="1"/>
    <col min="14848" max="14848" width="13.85546875" style="104" customWidth="1"/>
    <col min="14849" max="14849" width="9.140625" style="104"/>
    <col min="14850" max="14850" width="10.7109375" style="104" customWidth="1"/>
    <col min="14851" max="14851" width="13.28515625" style="104" customWidth="1"/>
    <col min="14852" max="15099" width="9.140625" style="104"/>
    <col min="15100" max="15100" width="5.140625" style="104" customWidth="1"/>
    <col min="15101" max="15101" width="43.28515625" style="104" customWidth="1"/>
    <col min="15102" max="15102" width="13.42578125" style="104" customWidth="1"/>
    <col min="15103" max="15103" width="10.7109375" style="104" customWidth="1"/>
    <col min="15104" max="15104" width="13.85546875" style="104" customWidth="1"/>
    <col min="15105" max="15105" width="9.140625" style="104"/>
    <col min="15106" max="15106" width="10.7109375" style="104" customWidth="1"/>
    <col min="15107" max="15107" width="13.28515625" style="104" customWidth="1"/>
    <col min="15108" max="15355" width="9.140625" style="104"/>
    <col min="15356" max="15356" width="5.140625" style="104" customWidth="1"/>
    <col min="15357" max="15357" width="43.28515625" style="104" customWidth="1"/>
    <col min="15358" max="15358" width="13.42578125" style="104" customWidth="1"/>
    <col min="15359" max="15359" width="10.7109375" style="104" customWidth="1"/>
    <col min="15360" max="15360" width="13.85546875" style="104" customWidth="1"/>
    <col min="15361" max="15361" width="9.140625" style="104"/>
    <col min="15362" max="15362" width="10.7109375" style="104" customWidth="1"/>
    <col min="15363" max="15363" width="13.28515625" style="104" customWidth="1"/>
    <col min="15364" max="15611" width="9.140625" style="104"/>
    <col min="15612" max="15612" width="5.140625" style="104" customWidth="1"/>
    <col min="15613" max="15613" width="43.28515625" style="104" customWidth="1"/>
    <col min="15614" max="15614" width="13.42578125" style="104" customWidth="1"/>
    <col min="15615" max="15615" width="10.7109375" style="104" customWidth="1"/>
    <col min="15616" max="15616" width="13.85546875" style="104" customWidth="1"/>
    <col min="15617" max="15617" width="9.140625" style="104"/>
    <col min="15618" max="15618" width="10.7109375" style="104" customWidth="1"/>
    <col min="15619" max="15619" width="13.28515625" style="104" customWidth="1"/>
    <col min="15620" max="15867" width="9.140625" style="104"/>
    <col min="15868" max="15868" width="5.140625" style="104" customWidth="1"/>
    <col min="15869" max="15869" width="43.28515625" style="104" customWidth="1"/>
    <col min="15870" max="15870" width="13.42578125" style="104" customWidth="1"/>
    <col min="15871" max="15871" width="10.7109375" style="104" customWidth="1"/>
    <col min="15872" max="15872" width="13.85546875" style="104" customWidth="1"/>
    <col min="15873" max="15873" width="9.140625" style="104"/>
    <col min="15874" max="15874" width="10.7109375" style="104" customWidth="1"/>
    <col min="15875" max="15875" width="13.28515625" style="104" customWidth="1"/>
    <col min="15876" max="16123" width="9.140625" style="104"/>
    <col min="16124" max="16124" width="5.140625" style="104" customWidth="1"/>
    <col min="16125" max="16125" width="43.28515625" style="104" customWidth="1"/>
    <col min="16126" max="16126" width="13.42578125" style="104" customWidth="1"/>
    <col min="16127" max="16127" width="10.7109375" style="104" customWidth="1"/>
    <col min="16128" max="16128" width="13.85546875" style="104" customWidth="1"/>
    <col min="16129" max="16129" width="9.140625" style="104"/>
    <col min="16130" max="16130" width="10.7109375" style="104" customWidth="1"/>
    <col min="16131" max="16131" width="13.28515625" style="104" customWidth="1"/>
    <col min="16132" max="16384" width="9.140625" style="104"/>
  </cols>
  <sheetData>
    <row r="2" spans="1:9" s="106" customFormat="1" ht="15.75">
      <c r="A2" s="688"/>
      <c r="B2" s="688"/>
      <c r="C2" s="362"/>
      <c r="D2" s="142"/>
      <c r="H2" s="107" t="s">
        <v>172</v>
      </c>
      <c r="I2" s="107"/>
    </row>
    <row r="3" spans="1:9" s="106" customFormat="1" ht="15.75">
      <c r="A3" s="362"/>
      <c r="B3" s="362"/>
      <c r="C3" s="362"/>
      <c r="D3" s="362"/>
      <c r="E3" s="109"/>
      <c r="F3" s="109"/>
      <c r="G3" s="109"/>
      <c r="H3" s="107" t="s">
        <v>173</v>
      </c>
      <c r="I3" s="108"/>
    </row>
    <row r="4" spans="1:9" s="106" customFormat="1" ht="15.75">
      <c r="A4" s="686"/>
      <c r="B4" s="686"/>
      <c r="C4" s="686"/>
      <c r="D4" s="686"/>
      <c r="H4" s="107" t="s">
        <v>254</v>
      </c>
      <c r="I4" s="108"/>
    </row>
    <row r="5" spans="1:9" s="106" customFormat="1" ht="15.75">
      <c r="A5" s="686"/>
      <c r="B5" s="686"/>
      <c r="C5" s="686"/>
      <c r="D5" s="686"/>
      <c r="H5" s="107" t="s">
        <v>567</v>
      </c>
      <c r="I5" s="108"/>
    </row>
    <row r="6" spans="1:9" s="106" customFormat="1" ht="15.75">
      <c r="A6" s="110"/>
    </row>
    <row r="7" spans="1:9" ht="18" customHeight="1">
      <c r="B7" s="689" t="s">
        <v>174</v>
      </c>
      <c r="C7" s="689"/>
      <c r="D7" s="689"/>
      <c r="E7" s="689"/>
      <c r="F7" s="689"/>
      <c r="G7" s="689"/>
      <c r="H7" s="689"/>
      <c r="I7" s="111"/>
    </row>
    <row r="8" spans="1:9" ht="42" customHeight="1">
      <c r="A8" s="684" t="s">
        <v>194</v>
      </c>
      <c r="B8" s="684"/>
      <c r="C8" s="684"/>
      <c r="D8" s="684"/>
      <c r="E8" s="684"/>
      <c r="F8" s="684"/>
      <c r="G8" s="684"/>
      <c r="H8" s="684"/>
      <c r="I8" s="112"/>
    </row>
    <row r="10" spans="1:9" ht="13.5" thickBot="1"/>
    <row r="11" spans="1:9" s="117" customFormat="1" ht="45.75" customHeight="1" thickBot="1">
      <c r="A11" s="113"/>
      <c r="B11" s="114" t="s">
        <v>61</v>
      </c>
      <c r="C11" s="114" t="s">
        <v>176</v>
      </c>
      <c r="D11" s="115" t="s">
        <v>178</v>
      </c>
      <c r="E11" s="114" t="s">
        <v>177</v>
      </c>
      <c r="F11" s="114" t="s">
        <v>195</v>
      </c>
      <c r="G11" s="114" t="s">
        <v>179</v>
      </c>
      <c r="H11" s="116" t="s">
        <v>180</v>
      </c>
    </row>
    <row r="12" spans="1:9" ht="20.100000000000001" hidden="1" customHeight="1">
      <c r="A12" s="118"/>
      <c r="B12" s="119"/>
      <c r="C12" s="119"/>
      <c r="D12" s="119"/>
      <c r="E12" s="119"/>
      <c r="F12" s="119"/>
      <c r="G12" s="119"/>
      <c r="H12" s="120"/>
    </row>
    <row r="13" spans="1:9" ht="20.100000000000001" customHeight="1">
      <c r="A13" s="132">
        <v>1</v>
      </c>
      <c r="B13" s="143" t="s">
        <v>196</v>
      </c>
      <c r="C13" s="124"/>
      <c r="D13" s="124"/>
      <c r="E13" s="124"/>
      <c r="F13" s="124"/>
      <c r="G13" s="125"/>
      <c r="H13" s="126"/>
    </row>
    <row r="14" spans="1:9" ht="77.25" customHeight="1">
      <c r="A14" s="121"/>
      <c r="B14" s="229" t="s">
        <v>269</v>
      </c>
      <c r="C14" s="124"/>
      <c r="D14" s="124"/>
      <c r="E14" s="215" t="s">
        <v>182</v>
      </c>
      <c r="F14" s="215">
        <v>6</v>
      </c>
      <c r="G14" s="216">
        <f>P39</f>
        <v>230.08363636363637</v>
      </c>
      <c r="H14" s="217">
        <f>G14*F14</f>
        <v>1380.5018181818182</v>
      </c>
    </row>
    <row r="15" spans="1:9" ht="20.100000000000001" customHeight="1">
      <c r="A15" s="121"/>
      <c r="B15" s="131" t="s">
        <v>183</v>
      </c>
      <c r="C15" s="124"/>
      <c r="D15" s="124"/>
      <c r="E15" s="124"/>
      <c r="F15" s="124"/>
      <c r="G15" s="125"/>
      <c r="H15" s="126">
        <f>SUM(H14:H14)</f>
        <v>1380.5018181818182</v>
      </c>
    </row>
    <row r="16" spans="1:9" ht="20.100000000000001" customHeight="1">
      <c r="A16" s="121"/>
      <c r="B16" s="131" t="s">
        <v>197</v>
      </c>
      <c r="C16" s="124"/>
      <c r="D16" s="124"/>
      <c r="E16" s="124"/>
      <c r="F16" s="124"/>
      <c r="G16" s="125"/>
      <c r="H16" s="126">
        <f>H15*0.304</f>
        <v>419.67255272727272</v>
      </c>
    </row>
    <row r="17" spans="1:8" ht="20.100000000000001" hidden="1" customHeight="1">
      <c r="A17" s="132">
        <v>2</v>
      </c>
      <c r="B17" s="131" t="s">
        <v>184</v>
      </c>
      <c r="C17" s="124"/>
      <c r="D17" s="124"/>
      <c r="E17" s="124"/>
      <c r="F17" s="124"/>
      <c r="G17" s="125"/>
      <c r="H17" s="126"/>
    </row>
    <row r="18" spans="1:8" ht="20.100000000000001" hidden="1" customHeight="1">
      <c r="A18" s="121" t="s">
        <v>75</v>
      </c>
      <c r="B18" s="130" t="s">
        <v>198</v>
      </c>
      <c r="C18" s="124"/>
      <c r="D18" s="124"/>
      <c r="E18" s="124" t="s">
        <v>199</v>
      </c>
      <c r="F18" s="124">
        <v>8</v>
      </c>
      <c r="G18" s="125"/>
      <c r="H18" s="129">
        <f>F18*G18</f>
        <v>0</v>
      </c>
    </row>
    <row r="19" spans="1:8" ht="20.100000000000001" customHeight="1">
      <c r="A19" s="121" t="s">
        <v>28</v>
      </c>
      <c r="B19" s="131" t="s">
        <v>554</v>
      </c>
      <c r="C19" s="124"/>
      <c r="D19" s="124"/>
      <c r="E19" s="124"/>
      <c r="F19" s="124"/>
      <c r="G19" s="125"/>
      <c r="H19" s="126">
        <f>SUM(H20:H26)</f>
        <v>2529.6</v>
      </c>
    </row>
    <row r="20" spans="1:8" ht="20.100000000000001" customHeight="1">
      <c r="A20" s="121"/>
      <c r="B20" s="198" t="s">
        <v>530</v>
      </c>
      <c r="C20" s="124"/>
      <c r="D20" s="124"/>
      <c r="E20" s="124"/>
      <c r="F20" s="124">
        <v>30</v>
      </c>
      <c r="G20" s="178">
        <f>52</f>
        <v>52</v>
      </c>
      <c r="H20" s="129">
        <f>F20*G20</f>
        <v>1560</v>
      </c>
    </row>
    <row r="21" spans="1:8" ht="20.100000000000001" customHeight="1">
      <c r="A21" s="121"/>
      <c r="B21" s="198" t="s">
        <v>533</v>
      </c>
      <c r="C21" s="124"/>
      <c r="D21" s="124"/>
      <c r="E21" s="124"/>
      <c r="F21" s="124">
        <v>4</v>
      </c>
      <c r="G21" s="178">
        <f>112</f>
        <v>112</v>
      </c>
      <c r="H21" s="129">
        <f t="shared" ref="H21:H26" si="0">F21*G21</f>
        <v>448</v>
      </c>
    </row>
    <row r="22" spans="1:8" ht="20.100000000000001" customHeight="1">
      <c r="A22" s="121"/>
      <c r="B22" s="198" t="s">
        <v>531</v>
      </c>
      <c r="C22" s="124"/>
      <c r="D22" s="124"/>
      <c r="E22" s="124"/>
      <c r="F22" s="124">
        <v>2</v>
      </c>
      <c r="G22" s="178">
        <f>108</f>
        <v>108</v>
      </c>
      <c r="H22" s="129">
        <f t="shared" si="0"/>
        <v>216</v>
      </c>
    </row>
    <row r="23" spans="1:8" ht="20.100000000000001" customHeight="1">
      <c r="A23" s="121"/>
      <c r="B23" s="198" t="s">
        <v>557</v>
      </c>
      <c r="C23" s="124"/>
      <c r="D23" s="124"/>
      <c r="E23" s="124"/>
      <c r="F23" s="124">
        <v>2</v>
      </c>
      <c r="G23" s="178">
        <v>130</v>
      </c>
      <c r="H23" s="129">
        <f t="shared" si="0"/>
        <v>260</v>
      </c>
    </row>
    <row r="24" spans="1:8" ht="20.100000000000001" customHeight="1">
      <c r="A24" s="121"/>
      <c r="B24" s="198" t="s">
        <v>534</v>
      </c>
      <c r="C24" s="124"/>
      <c r="D24" s="124"/>
      <c r="E24" s="124"/>
      <c r="F24" s="124">
        <v>1</v>
      </c>
      <c r="G24" s="178">
        <f>780/50</f>
        <v>15.6</v>
      </c>
      <c r="H24" s="129">
        <f t="shared" si="0"/>
        <v>15.6</v>
      </c>
    </row>
    <row r="25" spans="1:8" ht="20.100000000000001" customHeight="1">
      <c r="A25" s="121"/>
      <c r="B25" s="198" t="s">
        <v>528</v>
      </c>
      <c r="C25" s="124"/>
      <c r="D25" s="124"/>
      <c r="E25" s="124"/>
      <c r="F25" s="124">
        <v>1</v>
      </c>
      <c r="G25" s="178">
        <v>20</v>
      </c>
      <c r="H25" s="129">
        <f t="shared" si="0"/>
        <v>20</v>
      </c>
    </row>
    <row r="26" spans="1:8" ht="20.100000000000001" customHeight="1">
      <c r="A26" s="121"/>
      <c r="B26" s="198" t="s">
        <v>529</v>
      </c>
      <c r="C26" s="124"/>
      <c r="D26" s="124"/>
      <c r="E26" s="124"/>
      <c r="F26" s="124">
        <v>1</v>
      </c>
      <c r="G26" s="178">
        <v>10</v>
      </c>
      <c r="H26" s="129">
        <f t="shared" si="0"/>
        <v>10</v>
      </c>
    </row>
    <row r="27" spans="1:8" ht="15.75">
      <c r="A27" s="121">
        <v>3</v>
      </c>
      <c r="B27" s="131" t="s">
        <v>242</v>
      </c>
      <c r="C27" s="124"/>
      <c r="D27" s="124"/>
      <c r="E27" s="124"/>
      <c r="F27" s="124"/>
      <c r="G27" s="125"/>
      <c r="H27" s="126">
        <f>H28</f>
        <v>46.900000000000006</v>
      </c>
    </row>
    <row r="28" spans="1:8" ht="31.5">
      <c r="A28" s="121" t="s">
        <v>79</v>
      </c>
      <c r="B28" s="128" t="s">
        <v>243</v>
      </c>
      <c r="C28" s="124"/>
      <c r="D28" s="124"/>
      <c r="E28" s="124"/>
      <c r="F28" s="124">
        <v>1</v>
      </c>
      <c r="G28" s="125">
        <f>O54</f>
        <v>46.900000000000006</v>
      </c>
      <c r="H28" s="129">
        <f>F28*G28</f>
        <v>46.900000000000006</v>
      </c>
    </row>
    <row r="29" spans="1:8" ht="20.100000000000001" customHeight="1">
      <c r="A29" s="121" t="s">
        <v>30</v>
      </c>
      <c r="B29" s="133" t="s">
        <v>260</v>
      </c>
      <c r="C29" s="134"/>
      <c r="D29" s="134"/>
      <c r="E29" s="124" t="s">
        <v>186</v>
      </c>
      <c r="F29" s="124">
        <v>1</v>
      </c>
      <c r="G29" s="135">
        <f>O56</f>
        <v>343.75</v>
      </c>
      <c r="H29" s="126">
        <f>F29*G29</f>
        <v>343.75</v>
      </c>
    </row>
    <row r="30" spans="1:8" ht="20.100000000000001" hidden="1" customHeight="1">
      <c r="A30" s="121" t="s">
        <v>79</v>
      </c>
      <c r="B30" s="134"/>
      <c r="C30" s="134"/>
      <c r="D30" s="134"/>
      <c r="E30" s="124"/>
      <c r="F30" s="124"/>
      <c r="G30" s="125">
        <v>340</v>
      </c>
      <c r="H30" s="129">
        <f>F30*G30</f>
        <v>0</v>
      </c>
    </row>
    <row r="31" spans="1:8" ht="20.100000000000001" hidden="1" customHeight="1">
      <c r="A31" s="121"/>
      <c r="B31" s="134"/>
      <c r="C31" s="134"/>
      <c r="D31" s="124"/>
      <c r="E31" s="124"/>
      <c r="F31" s="124"/>
      <c r="G31" s="125"/>
      <c r="H31" s="129"/>
    </row>
    <row r="32" spans="1:8" ht="20.100000000000001" hidden="1" customHeight="1">
      <c r="A32" s="121"/>
      <c r="B32" s="133" t="s">
        <v>187</v>
      </c>
      <c r="C32" s="134"/>
      <c r="D32" s="124"/>
      <c r="E32" s="124"/>
      <c r="F32" s="125"/>
      <c r="G32" s="145"/>
      <c r="H32" s="146">
        <f>H30+H31</f>
        <v>0</v>
      </c>
    </row>
    <row r="33" spans="1:18" ht="22.5" customHeight="1">
      <c r="A33" s="121"/>
      <c r="B33" s="133" t="s">
        <v>188</v>
      </c>
      <c r="C33" s="134"/>
      <c r="D33" s="124"/>
      <c r="E33" s="124"/>
      <c r="F33" s="125"/>
      <c r="G33" s="145"/>
      <c r="H33" s="126">
        <f>H15+H16+H27+H29+H19</f>
        <v>4720.4243709090915</v>
      </c>
    </row>
    <row r="34" spans="1:18" ht="20.100000000000001" customHeight="1">
      <c r="A34" s="121"/>
      <c r="B34" s="133" t="s">
        <v>166</v>
      </c>
      <c r="C34" s="134"/>
      <c r="D34" s="124"/>
      <c r="E34" s="247">
        <v>0.05</v>
      </c>
      <c r="F34" s="210"/>
      <c r="G34" s="145"/>
      <c r="H34" s="145">
        <f>E34*H33</f>
        <v>236.02121854545459</v>
      </c>
      <c r="M34" s="104">
        <v>1.08</v>
      </c>
    </row>
    <row r="35" spans="1:18" ht="15.75">
      <c r="A35" s="121"/>
      <c r="B35" s="133" t="s">
        <v>189</v>
      </c>
      <c r="C35" s="134"/>
      <c r="D35" s="134"/>
      <c r="E35" s="134"/>
      <c r="F35" s="136"/>
      <c r="G35" s="135"/>
      <c r="H35" s="145">
        <f>H34+H33</f>
        <v>4956.4455894545463</v>
      </c>
      <c r="N35" s="693"/>
      <c r="O35" s="693"/>
    </row>
    <row r="36" spans="1:18" s="147" customFormat="1" ht="53.25" customHeight="1">
      <c r="A36" s="685" t="s">
        <v>200</v>
      </c>
      <c r="B36" s="685"/>
      <c r="C36" s="685"/>
      <c r="D36" s="685"/>
      <c r="E36" s="685"/>
      <c r="F36" s="685"/>
      <c r="G36" s="685"/>
      <c r="H36" s="685"/>
      <c r="L36" s="444"/>
      <c r="M36" s="445" t="s">
        <v>252</v>
      </c>
      <c r="N36" s="446" t="s">
        <v>263</v>
      </c>
      <c r="O36" s="445" t="s">
        <v>253</v>
      </c>
      <c r="P36" s="444"/>
      <c r="Q36" s="444"/>
      <c r="R36" s="447"/>
    </row>
    <row r="37" spans="1:18" ht="19.5" customHeight="1">
      <c r="B37" s="137"/>
      <c r="H37" s="144"/>
      <c r="L37" s="448"/>
      <c r="M37" s="448" t="s">
        <v>239</v>
      </c>
      <c r="N37" s="449" t="s">
        <v>238</v>
      </c>
      <c r="O37" s="450" t="s">
        <v>237</v>
      </c>
      <c r="P37" s="448">
        <v>165</v>
      </c>
      <c r="Q37" s="448" t="s">
        <v>251</v>
      </c>
      <c r="R37" s="451"/>
    </row>
    <row r="38" spans="1:18" ht="16.5" thickBot="1">
      <c r="A38" s="141"/>
      <c r="B38" s="250" t="s">
        <v>210</v>
      </c>
      <c r="C38" s="141"/>
      <c r="D38" s="141"/>
      <c r="E38" s="141"/>
      <c r="F38" s="141"/>
      <c r="G38" s="141"/>
      <c r="H38" s="552" t="str">
        <f>'должн.лицо (2018)'!G32</f>
        <v>Ю.А. Дубов</v>
      </c>
      <c r="L38" s="448" t="s">
        <v>231</v>
      </c>
      <c r="M38" s="448"/>
      <c r="N38" s="448">
        <f>M38*1.5+M38*0.5/3</f>
        <v>0</v>
      </c>
      <c r="O38" s="448">
        <f>N38/P37</f>
        <v>0</v>
      </c>
      <c r="P38" s="448"/>
      <c r="Q38" s="448"/>
      <c r="R38" s="451"/>
    </row>
    <row r="39" spans="1:18" ht="15.75">
      <c r="A39" s="686"/>
      <c r="B39" s="686"/>
      <c r="C39" s="686"/>
      <c r="D39" s="686"/>
      <c r="E39" s="686"/>
      <c r="F39" s="686"/>
      <c r="G39" s="686"/>
      <c r="H39" s="108"/>
      <c r="L39" s="232" t="s">
        <v>466</v>
      </c>
      <c r="M39" s="233">
        <f>M34*60200</f>
        <v>65016.000000000007</v>
      </c>
      <c r="N39" s="233">
        <f>M39*1.15</f>
        <v>74768.400000000009</v>
      </c>
      <c r="O39" s="251">
        <f>N39/P37</f>
        <v>453.14181818181822</v>
      </c>
      <c r="P39" s="692">
        <f>(O39+O40+O41)/3</f>
        <v>230.08363636363637</v>
      </c>
      <c r="Q39" s="448"/>
      <c r="R39" s="451"/>
    </row>
    <row r="40" spans="1:18" ht="15.75">
      <c r="A40" s="108"/>
      <c r="B40" s="108"/>
      <c r="C40" s="108"/>
      <c r="D40" s="108"/>
      <c r="E40" s="108"/>
      <c r="F40" s="108"/>
      <c r="G40" s="108"/>
      <c r="H40" s="108"/>
      <c r="L40" s="452" t="s">
        <v>261</v>
      </c>
      <c r="M40" s="453">
        <f>20000*M34</f>
        <v>21600</v>
      </c>
      <c r="N40" s="454">
        <f>M40*1.15</f>
        <v>24839.999999999996</v>
      </c>
      <c r="O40" s="455">
        <f>N40/P37</f>
        <v>150.54545454545453</v>
      </c>
      <c r="P40" s="692"/>
      <c r="Q40" s="448"/>
      <c r="R40" s="451"/>
    </row>
    <row r="41" spans="1:18" ht="13.5" thickBot="1">
      <c r="L41" s="456" t="s">
        <v>233</v>
      </c>
      <c r="M41" s="457">
        <f>11500*M34</f>
        <v>12420</v>
      </c>
      <c r="N41" s="454">
        <f>M41*1.15</f>
        <v>14282.999999999998</v>
      </c>
      <c r="O41" s="458">
        <f>N41/P37</f>
        <v>86.563636363636348</v>
      </c>
      <c r="P41" s="692"/>
      <c r="Q41" s="448"/>
      <c r="R41" s="451"/>
    </row>
    <row r="42" spans="1:18">
      <c r="L42" s="453" t="s">
        <v>262</v>
      </c>
      <c r="M42" s="453">
        <f>25000*M34</f>
        <v>27000</v>
      </c>
      <c r="N42" s="454">
        <f t="shared" ref="N42:N47" si="1">M42*1.5+M42*0.5/3</f>
        <v>45000</v>
      </c>
      <c r="O42" s="454">
        <f>N42/P37</f>
        <v>272.72727272727275</v>
      </c>
      <c r="P42" s="448"/>
      <c r="Q42" s="448"/>
      <c r="R42" s="451"/>
    </row>
    <row r="43" spans="1:18">
      <c r="L43" s="453"/>
      <c r="M43" s="453"/>
      <c r="N43" s="454">
        <f t="shared" si="1"/>
        <v>0</v>
      </c>
      <c r="O43" s="454"/>
      <c r="P43" s="448"/>
      <c r="Q43" s="448"/>
      <c r="R43" s="451"/>
    </row>
    <row r="44" spans="1:18">
      <c r="L44" s="453"/>
      <c r="M44" s="453"/>
      <c r="N44" s="454">
        <f t="shared" si="1"/>
        <v>0</v>
      </c>
      <c r="O44" s="454"/>
      <c r="P44" s="448"/>
      <c r="Q44" s="448"/>
      <c r="R44" s="451"/>
    </row>
    <row r="45" spans="1:18">
      <c r="L45" s="453" t="s">
        <v>235</v>
      </c>
      <c r="M45" s="453"/>
      <c r="N45" s="454">
        <f t="shared" si="1"/>
        <v>0</v>
      </c>
      <c r="O45" s="454">
        <f>N45/P37</f>
        <v>0</v>
      </c>
      <c r="P45" s="448"/>
      <c r="Q45" s="448"/>
      <c r="R45" s="451"/>
    </row>
    <row r="46" spans="1:18">
      <c r="L46" s="453" t="s">
        <v>264</v>
      </c>
      <c r="M46" s="453">
        <f>50000*M34</f>
        <v>54000</v>
      </c>
      <c r="N46" s="454">
        <f t="shared" si="1"/>
        <v>90000</v>
      </c>
      <c r="O46" s="454">
        <f>N46/P37</f>
        <v>545.4545454545455</v>
      </c>
      <c r="P46" s="448"/>
      <c r="Q46" s="448"/>
      <c r="R46" s="451"/>
    </row>
    <row r="47" spans="1:18">
      <c r="J47" s="104">
        <f>57000*1.15</f>
        <v>65550</v>
      </c>
      <c r="L47" s="453" t="s">
        <v>240</v>
      </c>
      <c r="M47" s="453">
        <f>57000*M34</f>
        <v>61560.000000000007</v>
      </c>
      <c r="N47" s="454">
        <f t="shared" si="1"/>
        <v>102600.00000000001</v>
      </c>
      <c r="O47" s="454">
        <f>N47/P37</f>
        <v>621.81818181818187</v>
      </c>
      <c r="P47" s="448"/>
      <c r="Q47" s="448"/>
      <c r="R47" s="451"/>
    </row>
    <row r="48" spans="1:18">
      <c r="L48" s="448"/>
      <c r="M48" s="448"/>
      <c r="N48" s="448"/>
      <c r="O48" s="459">
        <f>AVERAGE(O38:O47)</f>
        <v>266.28136363636366</v>
      </c>
      <c r="P48" s="448"/>
      <c r="Q48" s="448"/>
      <c r="R48" s="451"/>
    </row>
    <row r="49" spans="12:18">
      <c r="L49" s="448"/>
      <c r="M49" s="448"/>
      <c r="N49" s="448"/>
      <c r="O49" s="459"/>
      <c r="P49" s="448"/>
      <c r="Q49" s="448"/>
      <c r="R49" s="451"/>
    </row>
    <row r="50" spans="12:18">
      <c r="L50" s="448" t="s">
        <v>244</v>
      </c>
      <c r="M50" s="448">
        <v>6</v>
      </c>
      <c r="N50" s="104">
        <f>185/100</f>
        <v>1.85</v>
      </c>
      <c r="O50" s="104">
        <f>N50*M50</f>
        <v>11.100000000000001</v>
      </c>
      <c r="P50" s="448"/>
      <c r="Q50" s="448"/>
      <c r="R50" s="451"/>
    </row>
    <row r="51" spans="12:18">
      <c r="L51" s="448" t="s">
        <v>245</v>
      </c>
      <c r="M51" s="448">
        <v>200</v>
      </c>
      <c r="N51" s="104">
        <v>1160</v>
      </c>
      <c r="O51" s="104">
        <f>N51/M51</f>
        <v>5.8</v>
      </c>
      <c r="P51" s="448"/>
      <c r="Q51" s="448"/>
      <c r="R51" s="451"/>
    </row>
    <row r="52" spans="12:18">
      <c r="L52" s="448" t="s">
        <v>246</v>
      </c>
      <c r="M52" s="448"/>
      <c r="O52" s="104">
        <f>M52</f>
        <v>0</v>
      </c>
      <c r="P52" s="448"/>
      <c r="Q52" s="448"/>
      <c r="R52" s="451"/>
    </row>
    <row r="53" spans="12:18">
      <c r="L53" s="448" t="s">
        <v>247</v>
      </c>
      <c r="M53" s="448">
        <v>1</v>
      </c>
      <c r="N53" s="104">
        <v>30</v>
      </c>
      <c r="O53" s="104">
        <f>M53*N53</f>
        <v>30</v>
      </c>
      <c r="P53" s="448"/>
      <c r="Q53" s="448"/>
      <c r="R53" s="451"/>
    </row>
    <row r="54" spans="12:18">
      <c r="L54" s="448"/>
      <c r="M54" s="448"/>
      <c r="N54" s="448"/>
      <c r="O54" s="448">
        <f>SUM(O50:O53)</f>
        <v>46.900000000000006</v>
      </c>
      <c r="P54" s="448"/>
      <c r="Q54" s="448"/>
    </row>
    <row r="55" spans="12:18">
      <c r="L55" s="448"/>
      <c r="M55" s="448" t="s">
        <v>257</v>
      </c>
      <c r="N55" s="448" t="s">
        <v>258</v>
      </c>
      <c r="O55" s="448" t="s">
        <v>259</v>
      </c>
      <c r="P55" s="448"/>
      <c r="Q55" s="448"/>
    </row>
    <row r="56" spans="12:18" ht="38.25">
      <c r="L56" s="449" t="s">
        <v>256</v>
      </c>
      <c r="M56" s="448">
        <v>2750</v>
      </c>
      <c r="N56" s="459">
        <f>M56/21</f>
        <v>130.95238095238096</v>
      </c>
      <c r="O56" s="459">
        <f>'проверка ТУ (2018)'!O52</f>
        <v>343.75</v>
      </c>
      <c r="P56" s="448"/>
      <c r="Q56" s="448"/>
    </row>
    <row r="57" spans="12:18">
      <c r="L57" s="214"/>
    </row>
    <row r="58" spans="12:18">
      <c r="L58" s="214"/>
    </row>
    <row r="59" spans="12:18">
      <c r="L59" s="214"/>
    </row>
    <row r="60" spans="12:18">
      <c r="L60" s="214"/>
    </row>
    <row r="61" spans="12:18">
      <c r="L61" s="214"/>
    </row>
  </sheetData>
  <mergeCells count="9">
    <mergeCell ref="A36:H36"/>
    <mergeCell ref="A39:G39"/>
    <mergeCell ref="P39:P41"/>
    <mergeCell ref="A2:B2"/>
    <mergeCell ref="A4:D4"/>
    <mergeCell ref="A5:D5"/>
    <mergeCell ref="B7:H7"/>
    <mergeCell ref="A8:H8"/>
    <mergeCell ref="N35:O35"/>
  </mergeCells>
  <pageMargins left="0.25" right="0.25" top="0.75" bottom="0.75" header="0.3" footer="0.3"/>
  <pageSetup paperSize="9" scale="96" orientation="portrait" r:id="rId1"/>
  <colBreaks count="1" manualBreakCount="1">
    <brk id="8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49"/>
  <sheetViews>
    <sheetView tabSelected="1" view="pageBreakPreview" topLeftCell="A19" zoomScale="80" zoomScaleSheetLayoutView="80" workbookViewId="0">
      <selection activeCell="B11" sqref="B11"/>
    </sheetView>
  </sheetViews>
  <sheetFormatPr defaultRowHeight="15"/>
  <cols>
    <col min="2" max="2" width="88.85546875" customWidth="1"/>
    <col min="3" max="3" width="16" customWidth="1"/>
    <col min="4" max="4" width="20.42578125" customWidth="1"/>
    <col min="5" max="6" width="12.85546875" customWidth="1"/>
    <col min="7" max="8" width="9.85546875" bestFit="1" customWidth="1"/>
  </cols>
  <sheetData>
    <row r="1" spans="1:7" ht="18.75">
      <c r="E1" s="36"/>
      <c r="F1" s="36"/>
    </row>
    <row r="3" spans="1:7" ht="81" customHeight="1">
      <c r="A3" s="769" t="s">
        <v>574</v>
      </c>
      <c r="B3" s="769"/>
      <c r="C3" s="769"/>
      <c r="D3" s="769"/>
      <c r="E3" s="769"/>
      <c r="F3" s="769"/>
    </row>
    <row r="4" spans="1:7" ht="15.75" thickBot="1"/>
    <row r="5" spans="1:7" ht="19.5" thickBot="1">
      <c r="A5" s="478" t="s">
        <v>31</v>
      </c>
      <c r="B5" s="478" t="s">
        <v>61</v>
      </c>
      <c r="C5" s="726" t="s">
        <v>62</v>
      </c>
      <c r="D5" s="727"/>
      <c r="E5" s="727"/>
      <c r="F5" s="728"/>
    </row>
    <row r="6" spans="1:7" ht="19.5" thickBot="1">
      <c r="A6" s="478">
        <v>1</v>
      </c>
      <c r="B6" s="478">
        <v>2</v>
      </c>
      <c r="C6" s="479">
        <v>3</v>
      </c>
      <c r="D6" s="479">
        <v>4</v>
      </c>
      <c r="E6" s="479">
        <v>5</v>
      </c>
      <c r="F6" s="479">
        <v>6</v>
      </c>
    </row>
    <row r="7" spans="1:7" ht="57" thickBot="1">
      <c r="A7" s="478" t="s">
        <v>27</v>
      </c>
      <c r="B7" s="729" t="s">
        <v>103</v>
      </c>
      <c r="C7" s="479" t="s">
        <v>63</v>
      </c>
      <c r="D7" s="479" t="s">
        <v>64</v>
      </c>
      <c r="E7" s="479" t="s">
        <v>65</v>
      </c>
      <c r="F7" s="483" t="s">
        <v>489</v>
      </c>
      <c r="G7" s="52"/>
    </row>
    <row r="8" spans="1:7" ht="19.5" thickBot="1">
      <c r="A8" s="730"/>
      <c r="B8" s="731" t="s">
        <v>170</v>
      </c>
      <c r="C8" s="732">
        <v>31.2</v>
      </c>
      <c r="D8" s="733"/>
      <c r="E8" s="732"/>
      <c r="F8" s="483"/>
    </row>
    <row r="9" spans="1:7" ht="19.5" thickBot="1">
      <c r="A9" s="730" t="s">
        <v>32</v>
      </c>
      <c r="B9" s="731" t="s">
        <v>66</v>
      </c>
      <c r="C9" s="732">
        <v>14.2</v>
      </c>
      <c r="D9" s="733"/>
      <c r="E9" s="732">
        <v>4235.3225423232325</v>
      </c>
      <c r="F9" s="483"/>
    </row>
    <row r="10" spans="1:7" ht="19.5" thickBot="1">
      <c r="A10" s="734" t="s">
        <v>67</v>
      </c>
      <c r="B10" s="735" t="s">
        <v>469</v>
      </c>
      <c r="C10" s="736">
        <v>0.2</v>
      </c>
      <c r="D10" s="737">
        <v>283.33125000000001</v>
      </c>
      <c r="E10" s="737">
        <v>56.666250000000005</v>
      </c>
      <c r="F10" s="737">
        <v>45333</v>
      </c>
      <c r="G10" s="50"/>
    </row>
    <row r="11" spans="1:7" ht="94.5" thickBot="1">
      <c r="A11" s="738" t="s">
        <v>68</v>
      </c>
      <c r="B11" s="735" t="s">
        <v>470</v>
      </c>
      <c r="C11" s="736">
        <v>8</v>
      </c>
      <c r="D11" s="737">
        <v>309.83359904040407</v>
      </c>
      <c r="E11" s="737">
        <v>2478.6687923232325</v>
      </c>
      <c r="F11" s="737">
        <v>49573.375846464653</v>
      </c>
      <c r="G11" s="50"/>
    </row>
    <row r="12" spans="1:7" ht="57" thickBot="1">
      <c r="A12" s="739" t="s">
        <v>69</v>
      </c>
      <c r="B12" s="735" t="s">
        <v>471</v>
      </c>
      <c r="C12" s="736">
        <v>6</v>
      </c>
      <c r="D12" s="737">
        <v>283.33125000000001</v>
      </c>
      <c r="E12" s="737">
        <v>1699.9875000000002</v>
      </c>
      <c r="F12" s="737">
        <v>45333</v>
      </c>
      <c r="G12" s="50"/>
    </row>
    <row r="13" spans="1:7" ht="19.5" thickBot="1">
      <c r="A13" s="740" t="s">
        <v>33</v>
      </c>
      <c r="B13" s="741" t="s">
        <v>70</v>
      </c>
      <c r="C13" s="732">
        <v>8</v>
      </c>
      <c r="D13" s="737"/>
      <c r="E13" s="742">
        <v>2111.650909090909</v>
      </c>
      <c r="F13" s="737"/>
      <c r="G13" s="50"/>
    </row>
    <row r="14" spans="1:7" ht="75.75" thickBot="1">
      <c r="A14" s="734" t="s">
        <v>71</v>
      </c>
      <c r="B14" s="735" t="s">
        <v>472</v>
      </c>
      <c r="C14" s="736">
        <v>8</v>
      </c>
      <c r="D14" s="737">
        <v>263.95636363636362</v>
      </c>
      <c r="E14" s="737">
        <v>2111.650909090909</v>
      </c>
      <c r="F14" s="737">
        <v>42233.018181818181</v>
      </c>
      <c r="G14" s="50"/>
    </row>
    <row r="15" spans="1:7" ht="38.25" thickBot="1">
      <c r="A15" s="740" t="s">
        <v>34</v>
      </c>
      <c r="B15" s="741" t="s">
        <v>20</v>
      </c>
      <c r="C15" s="732">
        <v>3</v>
      </c>
      <c r="D15" s="737"/>
      <c r="E15" s="742">
        <v>849.99375000000009</v>
      </c>
      <c r="F15" s="737"/>
      <c r="G15" s="50"/>
    </row>
    <row r="16" spans="1:7" ht="19.5" thickBot="1">
      <c r="A16" s="743" t="s">
        <v>72</v>
      </c>
      <c r="B16" s="735" t="s">
        <v>473</v>
      </c>
      <c r="C16" s="736">
        <v>3</v>
      </c>
      <c r="D16" s="737">
        <v>283.33125000000001</v>
      </c>
      <c r="E16" s="737">
        <v>849.99375000000009</v>
      </c>
      <c r="F16" s="737">
        <v>45333</v>
      </c>
      <c r="G16" s="50"/>
    </row>
    <row r="17" spans="1:8" ht="38.25" thickBot="1">
      <c r="A17" s="740" t="s">
        <v>35</v>
      </c>
      <c r="B17" s="741" t="s">
        <v>83</v>
      </c>
      <c r="C17" s="732">
        <v>6</v>
      </c>
      <c r="D17" s="737"/>
      <c r="E17" s="742">
        <v>1380.5018181818182</v>
      </c>
      <c r="F17" s="737"/>
      <c r="G17" s="50"/>
    </row>
    <row r="18" spans="1:8" ht="75.75" thickBot="1">
      <c r="A18" s="743" t="s">
        <v>107</v>
      </c>
      <c r="B18" s="735" t="s">
        <v>474</v>
      </c>
      <c r="C18" s="736">
        <v>6</v>
      </c>
      <c r="D18" s="737">
        <v>230.08363636363637</v>
      </c>
      <c r="E18" s="737">
        <v>1380.5018181818182</v>
      </c>
      <c r="F18" s="737">
        <v>36813.381818181821</v>
      </c>
      <c r="G18" s="50"/>
    </row>
    <row r="19" spans="1:8" ht="19.5" thickBot="1">
      <c r="A19" s="730"/>
      <c r="B19" s="744" t="s">
        <v>73</v>
      </c>
      <c r="C19" s="744" t="s">
        <v>74</v>
      </c>
      <c r="D19" s="745" t="s">
        <v>74</v>
      </c>
      <c r="E19" s="746">
        <v>8577.4690195959593</v>
      </c>
      <c r="F19" s="746"/>
      <c r="G19" s="50"/>
      <c r="H19" s="50"/>
    </row>
    <row r="20" spans="1:8" ht="38.25" thickBot="1">
      <c r="A20" s="747" t="s">
        <v>28</v>
      </c>
      <c r="B20" s="748" t="s">
        <v>56</v>
      </c>
      <c r="C20" s="479"/>
      <c r="D20" s="749"/>
      <c r="E20" s="749" t="s">
        <v>65</v>
      </c>
      <c r="F20" s="750"/>
    </row>
    <row r="21" spans="1:8" ht="19.5" thickBot="1">
      <c r="A21" s="743" t="s">
        <v>75</v>
      </c>
      <c r="B21" s="751" t="s">
        <v>558</v>
      </c>
      <c r="C21" s="479"/>
      <c r="D21" s="749"/>
      <c r="E21" s="752">
        <v>2529.6</v>
      </c>
      <c r="F21" s="750"/>
    </row>
    <row r="22" spans="1:8" ht="19.5" thickBot="1">
      <c r="A22" s="739" t="s">
        <v>76</v>
      </c>
      <c r="B22" s="735" t="s">
        <v>477</v>
      </c>
      <c r="C22" s="733"/>
      <c r="D22" s="737"/>
      <c r="E22" s="753">
        <v>104.3</v>
      </c>
      <c r="F22" s="737"/>
    </row>
    <row r="23" spans="1:8" ht="19.5" thickBot="1">
      <c r="A23" s="739" t="s">
        <v>555</v>
      </c>
      <c r="B23" s="735" t="s">
        <v>478</v>
      </c>
      <c r="C23" s="754"/>
      <c r="D23" s="737"/>
      <c r="E23" s="753">
        <v>43.2</v>
      </c>
      <c r="F23" s="737"/>
    </row>
    <row r="24" spans="1:8" ht="19.5" thickBot="1">
      <c r="A24" s="739" t="s">
        <v>556</v>
      </c>
      <c r="B24" s="735" t="s">
        <v>479</v>
      </c>
      <c r="C24" s="733"/>
      <c r="D24" s="737"/>
      <c r="E24" s="753">
        <v>46.900000000000006</v>
      </c>
      <c r="F24" s="737"/>
    </row>
    <row r="25" spans="1:8" ht="19.5" thickBot="1">
      <c r="A25" s="739"/>
      <c r="B25" s="744" t="s">
        <v>77</v>
      </c>
      <c r="C25" s="744" t="s">
        <v>74</v>
      </c>
      <c r="D25" s="745" t="s">
        <v>74</v>
      </c>
      <c r="E25" s="755">
        <v>2724</v>
      </c>
      <c r="F25" s="755"/>
    </row>
    <row r="26" spans="1:8" ht="57" thickBot="1">
      <c r="A26" s="479" t="s">
        <v>29</v>
      </c>
      <c r="B26" s="756" t="s">
        <v>57</v>
      </c>
      <c r="C26" s="479" t="s">
        <v>63</v>
      </c>
      <c r="D26" s="749" t="s">
        <v>78</v>
      </c>
      <c r="E26" s="768" t="s">
        <v>65</v>
      </c>
      <c r="F26" s="757"/>
    </row>
    <row r="27" spans="1:8" ht="19.5" thickBot="1">
      <c r="A27" s="734" t="s">
        <v>79</v>
      </c>
      <c r="B27" s="735" t="s">
        <v>480</v>
      </c>
      <c r="C27" s="733">
        <v>1</v>
      </c>
      <c r="D27" s="737">
        <v>343.75</v>
      </c>
      <c r="E27" s="753">
        <v>343.75</v>
      </c>
      <c r="F27" s="737"/>
    </row>
    <row r="28" spans="1:8" ht="19.5" thickBot="1">
      <c r="A28" s="739" t="s">
        <v>80</v>
      </c>
      <c r="B28" s="735" t="s">
        <v>481</v>
      </c>
      <c r="C28" s="733">
        <v>1</v>
      </c>
      <c r="D28" s="737">
        <v>343.75</v>
      </c>
      <c r="E28" s="753">
        <v>343.75</v>
      </c>
      <c r="F28" s="737"/>
    </row>
    <row r="29" spans="1:8" ht="19.5" thickBot="1">
      <c r="A29" s="739" t="s">
        <v>84</v>
      </c>
      <c r="B29" s="735" t="s">
        <v>482</v>
      </c>
      <c r="C29" s="733">
        <v>3</v>
      </c>
      <c r="D29" s="737">
        <v>343.75</v>
      </c>
      <c r="E29" s="753">
        <v>1031.25</v>
      </c>
      <c r="F29" s="737"/>
    </row>
    <row r="30" spans="1:8" ht="19.5" thickBot="1">
      <c r="A30" s="739" t="s">
        <v>85</v>
      </c>
      <c r="B30" s="735" t="s">
        <v>483</v>
      </c>
      <c r="C30" s="733">
        <v>1</v>
      </c>
      <c r="D30" s="737">
        <v>343.75</v>
      </c>
      <c r="E30" s="753">
        <v>343.75</v>
      </c>
      <c r="F30" s="737"/>
    </row>
    <row r="31" spans="1:8" ht="18" customHeight="1" thickBot="1">
      <c r="A31" s="758" t="s">
        <v>30</v>
      </c>
      <c r="B31" s="741" t="s">
        <v>135</v>
      </c>
      <c r="C31" s="744" t="s">
        <v>74</v>
      </c>
      <c r="D31" s="745" t="s">
        <v>74</v>
      </c>
      <c r="E31" s="755">
        <v>2607.5505819571717</v>
      </c>
      <c r="F31" s="755">
        <v>0</v>
      </c>
    </row>
    <row r="32" spans="1:8" s="54" customFormat="1" ht="18" customHeight="1" thickBot="1">
      <c r="A32" s="734" t="s">
        <v>86</v>
      </c>
      <c r="B32" s="759" t="s">
        <v>131</v>
      </c>
      <c r="C32" s="760" t="s">
        <v>74</v>
      </c>
      <c r="D32" s="761" t="s">
        <v>74</v>
      </c>
      <c r="E32" s="753">
        <v>1287.5380528662627</v>
      </c>
      <c r="F32" s="753"/>
    </row>
    <row r="33" spans="1:8" s="54" customFormat="1" ht="18" customHeight="1" thickBot="1">
      <c r="A33" s="739" t="s">
        <v>87</v>
      </c>
      <c r="B33" s="759" t="s">
        <v>132</v>
      </c>
      <c r="C33" s="760" t="s">
        <v>74</v>
      </c>
      <c r="D33" s="761" t="s">
        <v>74</v>
      </c>
      <c r="E33" s="753">
        <v>641.94187636363631</v>
      </c>
      <c r="F33" s="753"/>
    </row>
    <row r="34" spans="1:8" s="54" customFormat="1" ht="18" customHeight="1" thickBot="1">
      <c r="A34" s="739" t="s">
        <v>88</v>
      </c>
      <c r="B34" s="759" t="s">
        <v>133</v>
      </c>
      <c r="C34" s="760" t="s">
        <v>74</v>
      </c>
      <c r="D34" s="761" t="s">
        <v>74</v>
      </c>
      <c r="E34" s="753">
        <v>258.3981</v>
      </c>
      <c r="F34" s="753"/>
    </row>
    <row r="35" spans="1:8" s="54" customFormat="1" ht="18" customHeight="1" thickBot="1">
      <c r="A35" s="739" t="s">
        <v>89</v>
      </c>
      <c r="B35" s="759" t="s">
        <v>134</v>
      </c>
      <c r="C35" s="760" t="s">
        <v>74</v>
      </c>
      <c r="D35" s="761" t="s">
        <v>74</v>
      </c>
      <c r="E35" s="753">
        <v>419.67255272727272</v>
      </c>
      <c r="F35" s="753"/>
    </row>
    <row r="36" spans="1:8" ht="19.5" thickBot="1">
      <c r="A36" s="758" t="s">
        <v>81</v>
      </c>
      <c r="B36" s="741" t="s">
        <v>490</v>
      </c>
      <c r="C36" s="744" t="s">
        <v>74</v>
      </c>
      <c r="D36" s="745" t="s">
        <v>74</v>
      </c>
      <c r="E36" s="755">
        <v>798.5759800776566</v>
      </c>
      <c r="F36" s="755"/>
      <c r="G36" s="50"/>
    </row>
    <row r="37" spans="1:8" ht="19.5" thickBot="1">
      <c r="A37" s="734" t="s">
        <v>90</v>
      </c>
      <c r="B37" s="735" t="s">
        <v>485</v>
      </c>
      <c r="C37" s="762" t="s">
        <v>74</v>
      </c>
      <c r="D37" s="763" t="s">
        <v>74</v>
      </c>
      <c r="E37" s="753">
        <v>298.54552975947479</v>
      </c>
      <c r="F37" s="753"/>
    </row>
    <row r="38" spans="1:8" ht="19.5" thickBot="1">
      <c r="A38" s="739" t="s">
        <v>91</v>
      </c>
      <c r="B38" s="735" t="s">
        <v>486</v>
      </c>
      <c r="C38" s="762" t="s">
        <v>74</v>
      </c>
      <c r="D38" s="763" t="s">
        <v>74</v>
      </c>
      <c r="E38" s="753">
        <v>157.02713927272725</v>
      </c>
      <c r="F38" s="753"/>
    </row>
    <row r="39" spans="1:8" ht="19.5" thickBot="1">
      <c r="A39" s="739" t="s">
        <v>92</v>
      </c>
      <c r="B39" s="735" t="s">
        <v>487</v>
      </c>
      <c r="C39" s="762" t="s">
        <v>74</v>
      </c>
      <c r="D39" s="763" t="s">
        <v>74</v>
      </c>
      <c r="E39" s="753">
        <v>106.98209250000001</v>
      </c>
      <c r="F39" s="753"/>
    </row>
    <row r="40" spans="1:8" ht="19.5" thickBot="1">
      <c r="A40" s="739" t="s">
        <v>93</v>
      </c>
      <c r="B40" s="735" t="s">
        <v>488</v>
      </c>
      <c r="C40" s="762" t="s">
        <v>74</v>
      </c>
      <c r="D40" s="763" t="s">
        <v>74</v>
      </c>
      <c r="E40" s="753">
        <v>236.02121854545459</v>
      </c>
      <c r="F40" s="753"/>
    </row>
    <row r="41" spans="1:8" s="54" customFormat="1" ht="19.5" thickBot="1">
      <c r="A41" s="740" t="s">
        <v>82</v>
      </c>
      <c r="B41" s="764" t="s">
        <v>94</v>
      </c>
      <c r="C41" s="765" t="s">
        <v>74</v>
      </c>
      <c r="D41" s="766" t="s">
        <v>74</v>
      </c>
      <c r="E41" s="755">
        <v>16770.095581630787</v>
      </c>
      <c r="F41" s="755">
        <v>0</v>
      </c>
      <c r="G41" s="53"/>
      <c r="H41" s="53"/>
    </row>
    <row r="42" spans="1:8" ht="19.5" thickBot="1">
      <c r="A42" s="734" t="s">
        <v>96</v>
      </c>
      <c r="B42" s="767" t="s">
        <v>95</v>
      </c>
      <c r="C42" s="762" t="s">
        <v>74</v>
      </c>
      <c r="D42" s="763" t="s">
        <v>74</v>
      </c>
      <c r="E42" s="754">
        <v>6269.4561249489698</v>
      </c>
      <c r="F42" s="754"/>
    </row>
    <row r="43" spans="1:8" ht="19.5" thickBot="1">
      <c r="A43" s="739" t="s">
        <v>97</v>
      </c>
      <c r="B43" s="767" t="s">
        <v>100</v>
      </c>
      <c r="C43" s="762" t="s">
        <v>74</v>
      </c>
      <c r="D43" s="763" t="s">
        <v>74</v>
      </c>
      <c r="E43" s="754">
        <v>3297.5699247272723</v>
      </c>
      <c r="F43" s="754"/>
    </row>
    <row r="44" spans="1:8" ht="19.5" thickBot="1">
      <c r="A44" s="739" t="s">
        <v>98</v>
      </c>
      <c r="B44" s="767" t="s">
        <v>101</v>
      </c>
      <c r="C44" s="762" t="s">
        <v>74</v>
      </c>
      <c r="D44" s="763" t="s">
        <v>74</v>
      </c>
      <c r="E44" s="754">
        <v>2246.6239424999999</v>
      </c>
      <c r="F44" s="754"/>
    </row>
    <row r="45" spans="1:8" ht="19.5" thickBot="1">
      <c r="A45" s="739" t="s">
        <v>99</v>
      </c>
      <c r="B45" s="767" t="s">
        <v>102</v>
      </c>
      <c r="C45" s="762" t="s">
        <v>74</v>
      </c>
      <c r="D45" s="762" t="s">
        <v>74</v>
      </c>
      <c r="E45" s="733">
        <v>4956.4455894545463</v>
      </c>
      <c r="F45" s="733"/>
    </row>
    <row r="47" spans="1:8" ht="18.75">
      <c r="B47" s="475" t="str">
        <f>Прил.1!C16</f>
        <v xml:space="preserve"> Генеральный директор</v>
      </c>
      <c r="C47" s="475"/>
      <c r="D47" s="475"/>
      <c r="E47" s="475" t="str">
        <f>Прил.1!F16</f>
        <v>Киселев В.В.</v>
      </c>
      <c r="F47" s="475"/>
    </row>
    <row r="49" spans="1:6" ht="18.75">
      <c r="A49" s="32"/>
      <c r="B49" s="31"/>
      <c r="C49" s="30"/>
      <c r="E49" s="33"/>
      <c r="F49" s="33"/>
    </row>
  </sheetData>
  <mergeCells count="2">
    <mergeCell ref="C5:F5"/>
    <mergeCell ref="A3:F3"/>
  </mergeCells>
  <printOptions horizontalCentered="1"/>
  <pageMargins left="0.27559055118110237" right="0.23622047244094491" top="0.74803149606299213" bottom="0.74803149606299213" header="0.31496062992125984" footer="0.31496062992125984"/>
  <pageSetup paperSize="9" scale="58" orientation="portrait" blackAndWhite="1" r:id="rId1"/>
  <colBreaks count="1" manualBreakCount="1">
    <brk id="6" max="46" man="1"/>
  </col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Q40"/>
  <sheetViews>
    <sheetView view="pageBreakPreview" topLeftCell="A10" zoomScale="80" zoomScaleSheetLayoutView="80" workbookViewId="0">
      <selection activeCell="G40" sqref="G40"/>
    </sheetView>
  </sheetViews>
  <sheetFormatPr defaultRowHeight="12.75"/>
  <cols>
    <col min="1" max="1" width="5.42578125" style="103" customWidth="1"/>
    <col min="2" max="2" width="38.5703125" style="104" customWidth="1"/>
    <col min="3" max="3" width="5.28515625" style="104" customWidth="1"/>
    <col min="4" max="4" width="13" style="104" customWidth="1"/>
    <col min="5" max="5" width="14.28515625" style="104" customWidth="1"/>
    <col min="6" max="6" width="11" style="104" customWidth="1"/>
    <col min="7" max="7" width="16.42578125" style="104" customWidth="1"/>
    <col min="8" max="9" width="9.140625" style="104"/>
    <col min="10" max="11" width="19.140625" style="104" customWidth="1"/>
    <col min="12" max="12" width="10.140625" style="104" customWidth="1"/>
    <col min="13" max="13" width="14.42578125" style="104" customWidth="1"/>
    <col min="14" max="15" width="9.140625" style="104" customWidth="1"/>
    <col min="16" max="256" width="9.140625" style="104"/>
    <col min="257" max="257" width="5.140625" style="104" customWidth="1"/>
    <col min="258" max="258" width="38.5703125" style="104" customWidth="1"/>
    <col min="259" max="259" width="10.85546875" style="104" customWidth="1"/>
    <col min="260" max="260" width="11" style="104" customWidth="1"/>
    <col min="261" max="261" width="14.85546875" style="104" customWidth="1"/>
    <col min="262" max="262" width="16.7109375" style="104" customWidth="1"/>
    <col min="263" max="263" width="15.42578125" style="104" customWidth="1"/>
    <col min="264" max="265" width="9.140625" style="104"/>
    <col min="266" max="266" width="19.140625" style="104" customWidth="1"/>
    <col min="267" max="512" width="9.140625" style="104"/>
    <col min="513" max="513" width="5.140625" style="104" customWidth="1"/>
    <col min="514" max="514" width="38.5703125" style="104" customWidth="1"/>
    <col min="515" max="515" width="10.85546875" style="104" customWidth="1"/>
    <col min="516" max="516" width="11" style="104" customWidth="1"/>
    <col min="517" max="517" width="14.85546875" style="104" customWidth="1"/>
    <col min="518" max="518" width="16.7109375" style="104" customWidth="1"/>
    <col min="519" max="519" width="15.42578125" style="104" customWidth="1"/>
    <col min="520" max="521" width="9.140625" style="104"/>
    <col min="522" max="522" width="19.140625" style="104" customWidth="1"/>
    <col min="523" max="768" width="9.140625" style="104"/>
    <col min="769" max="769" width="5.140625" style="104" customWidth="1"/>
    <col min="770" max="770" width="38.5703125" style="104" customWidth="1"/>
    <col min="771" max="771" width="10.85546875" style="104" customWidth="1"/>
    <col min="772" max="772" width="11" style="104" customWidth="1"/>
    <col min="773" max="773" width="14.85546875" style="104" customWidth="1"/>
    <col min="774" max="774" width="16.7109375" style="104" customWidth="1"/>
    <col min="775" max="775" width="15.42578125" style="104" customWidth="1"/>
    <col min="776" max="777" width="9.140625" style="104"/>
    <col min="778" max="778" width="19.140625" style="104" customWidth="1"/>
    <col min="779" max="1024" width="9.140625" style="104"/>
    <col min="1025" max="1025" width="5.140625" style="104" customWidth="1"/>
    <col min="1026" max="1026" width="38.5703125" style="104" customWidth="1"/>
    <col min="1027" max="1027" width="10.85546875" style="104" customWidth="1"/>
    <col min="1028" max="1028" width="11" style="104" customWidth="1"/>
    <col min="1029" max="1029" width="14.85546875" style="104" customWidth="1"/>
    <col min="1030" max="1030" width="16.7109375" style="104" customWidth="1"/>
    <col min="1031" max="1031" width="15.42578125" style="104" customWidth="1"/>
    <col min="1032" max="1033" width="9.140625" style="104"/>
    <col min="1034" max="1034" width="19.140625" style="104" customWidth="1"/>
    <col min="1035" max="1280" width="9.140625" style="104"/>
    <col min="1281" max="1281" width="5.140625" style="104" customWidth="1"/>
    <col min="1282" max="1282" width="38.5703125" style="104" customWidth="1"/>
    <col min="1283" max="1283" width="10.85546875" style="104" customWidth="1"/>
    <col min="1284" max="1284" width="11" style="104" customWidth="1"/>
    <col min="1285" max="1285" width="14.85546875" style="104" customWidth="1"/>
    <col min="1286" max="1286" width="16.7109375" style="104" customWidth="1"/>
    <col min="1287" max="1287" width="15.42578125" style="104" customWidth="1"/>
    <col min="1288" max="1289" width="9.140625" style="104"/>
    <col min="1290" max="1290" width="19.140625" style="104" customWidth="1"/>
    <col min="1291" max="1536" width="9.140625" style="104"/>
    <col min="1537" max="1537" width="5.140625" style="104" customWidth="1"/>
    <col min="1538" max="1538" width="38.5703125" style="104" customWidth="1"/>
    <col min="1539" max="1539" width="10.85546875" style="104" customWidth="1"/>
    <col min="1540" max="1540" width="11" style="104" customWidth="1"/>
    <col min="1541" max="1541" width="14.85546875" style="104" customWidth="1"/>
    <col min="1542" max="1542" width="16.7109375" style="104" customWidth="1"/>
    <col min="1543" max="1543" width="15.42578125" style="104" customWidth="1"/>
    <col min="1544" max="1545" width="9.140625" style="104"/>
    <col min="1546" max="1546" width="19.140625" style="104" customWidth="1"/>
    <col min="1547" max="1792" width="9.140625" style="104"/>
    <col min="1793" max="1793" width="5.140625" style="104" customWidth="1"/>
    <col min="1794" max="1794" width="38.5703125" style="104" customWidth="1"/>
    <col min="1795" max="1795" width="10.85546875" style="104" customWidth="1"/>
    <col min="1796" max="1796" width="11" style="104" customWidth="1"/>
    <col min="1797" max="1797" width="14.85546875" style="104" customWidth="1"/>
    <col min="1798" max="1798" width="16.7109375" style="104" customWidth="1"/>
    <col min="1799" max="1799" width="15.42578125" style="104" customWidth="1"/>
    <col min="1800" max="1801" width="9.140625" style="104"/>
    <col min="1802" max="1802" width="19.140625" style="104" customWidth="1"/>
    <col min="1803" max="2048" width="9.140625" style="104"/>
    <col min="2049" max="2049" width="5.140625" style="104" customWidth="1"/>
    <col min="2050" max="2050" width="38.5703125" style="104" customWidth="1"/>
    <col min="2051" max="2051" width="10.85546875" style="104" customWidth="1"/>
    <col min="2052" max="2052" width="11" style="104" customWidth="1"/>
    <col min="2053" max="2053" width="14.85546875" style="104" customWidth="1"/>
    <col min="2054" max="2054" width="16.7109375" style="104" customWidth="1"/>
    <col min="2055" max="2055" width="15.42578125" style="104" customWidth="1"/>
    <col min="2056" max="2057" width="9.140625" style="104"/>
    <col min="2058" max="2058" width="19.140625" style="104" customWidth="1"/>
    <col min="2059" max="2304" width="9.140625" style="104"/>
    <col min="2305" max="2305" width="5.140625" style="104" customWidth="1"/>
    <col min="2306" max="2306" width="38.5703125" style="104" customWidth="1"/>
    <col min="2307" max="2307" width="10.85546875" style="104" customWidth="1"/>
    <col min="2308" max="2308" width="11" style="104" customWidth="1"/>
    <col min="2309" max="2309" width="14.85546875" style="104" customWidth="1"/>
    <col min="2310" max="2310" width="16.7109375" style="104" customWidth="1"/>
    <col min="2311" max="2311" width="15.42578125" style="104" customWidth="1"/>
    <col min="2312" max="2313" width="9.140625" style="104"/>
    <col min="2314" max="2314" width="19.140625" style="104" customWidth="1"/>
    <col min="2315" max="2560" width="9.140625" style="104"/>
    <col min="2561" max="2561" width="5.140625" style="104" customWidth="1"/>
    <col min="2562" max="2562" width="38.5703125" style="104" customWidth="1"/>
    <col min="2563" max="2563" width="10.85546875" style="104" customWidth="1"/>
    <col min="2564" max="2564" width="11" style="104" customWidth="1"/>
    <col min="2565" max="2565" width="14.85546875" style="104" customWidth="1"/>
    <col min="2566" max="2566" width="16.7109375" style="104" customWidth="1"/>
    <col min="2567" max="2567" width="15.42578125" style="104" customWidth="1"/>
    <col min="2568" max="2569" width="9.140625" style="104"/>
    <col min="2570" max="2570" width="19.140625" style="104" customWidth="1"/>
    <col min="2571" max="2816" width="9.140625" style="104"/>
    <col min="2817" max="2817" width="5.140625" style="104" customWidth="1"/>
    <col min="2818" max="2818" width="38.5703125" style="104" customWidth="1"/>
    <col min="2819" max="2819" width="10.85546875" style="104" customWidth="1"/>
    <col min="2820" max="2820" width="11" style="104" customWidth="1"/>
    <col min="2821" max="2821" width="14.85546875" style="104" customWidth="1"/>
    <col min="2822" max="2822" width="16.7109375" style="104" customWidth="1"/>
    <col min="2823" max="2823" width="15.42578125" style="104" customWidth="1"/>
    <col min="2824" max="2825" width="9.140625" style="104"/>
    <col min="2826" max="2826" width="19.140625" style="104" customWidth="1"/>
    <col min="2827" max="3072" width="9.140625" style="104"/>
    <col min="3073" max="3073" width="5.140625" style="104" customWidth="1"/>
    <col min="3074" max="3074" width="38.5703125" style="104" customWidth="1"/>
    <col min="3075" max="3075" width="10.85546875" style="104" customWidth="1"/>
    <col min="3076" max="3076" width="11" style="104" customWidth="1"/>
    <col min="3077" max="3077" width="14.85546875" style="104" customWidth="1"/>
    <col min="3078" max="3078" width="16.7109375" style="104" customWidth="1"/>
    <col min="3079" max="3079" width="15.42578125" style="104" customWidth="1"/>
    <col min="3080" max="3081" width="9.140625" style="104"/>
    <col min="3082" max="3082" width="19.140625" style="104" customWidth="1"/>
    <col min="3083" max="3328" width="9.140625" style="104"/>
    <col min="3329" max="3329" width="5.140625" style="104" customWidth="1"/>
    <col min="3330" max="3330" width="38.5703125" style="104" customWidth="1"/>
    <col min="3331" max="3331" width="10.85546875" style="104" customWidth="1"/>
    <col min="3332" max="3332" width="11" style="104" customWidth="1"/>
    <col min="3333" max="3333" width="14.85546875" style="104" customWidth="1"/>
    <col min="3334" max="3334" width="16.7109375" style="104" customWidth="1"/>
    <col min="3335" max="3335" width="15.42578125" style="104" customWidth="1"/>
    <col min="3336" max="3337" width="9.140625" style="104"/>
    <col min="3338" max="3338" width="19.140625" style="104" customWidth="1"/>
    <col min="3339" max="3584" width="9.140625" style="104"/>
    <col min="3585" max="3585" width="5.140625" style="104" customWidth="1"/>
    <col min="3586" max="3586" width="38.5703125" style="104" customWidth="1"/>
    <col min="3587" max="3587" width="10.85546875" style="104" customWidth="1"/>
    <col min="3588" max="3588" width="11" style="104" customWidth="1"/>
    <col min="3589" max="3589" width="14.85546875" style="104" customWidth="1"/>
    <col min="3590" max="3590" width="16.7109375" style="104" customWidth="1"/>
    <col min="3591" max="3591" width="15.42578125" style="104" customWidth="1"/>
    <col min="3592" max="3593" width="9.140625" style="104"/>
    <col min="3594" max="3594" width="19.140625" style="104" customWidth="1"/>
    <col min="3595" max="3840" width="9.140625" style="104"/>
    <col min="3841" max="3841" width="5.140625" style="104" customWidth="1"/>
    <col min="3842" max="3842" width="38.5703125" style="104" customWidth="1"/>
    <col min="3843" max="3843" width="10.85546875" style="104" customWidth="1"/>
    <col min="3844" max="3844" width="11" style="104" customWidth="1"/>
    <col min="3845" max="3845" width="14.85546875" style="104" customWidth="1"/>
    <col min="3846" max="3846" width="16.7109375" style="104" customWidth="1"/>
    <col min="3847" max="3847" width="15.42578125" style="104" customWidth="1"/>
    <col min="3848" max="3849" width="9.140625" style="104"/>
    <col min="3850" max="3850" width="19.140625" style="104" customWidth="1"/>
    <col min="3851" max="4096" width="9.140625" style="104"/>
    <col min="4097" max="4097" width="5.140625" style="104" customWidth="1"/>
    <col min="4098" max="4098" width="38.5703125" style="104" customWidth="1"/>
    <col min="4099" max="4099" width="10.85546875" style="104" customWidth="1"/>
    <col min="4100" max="4100" width="11" style="104" customWidth="1"/>
    <col min="4101" max="4101" width="14.85546875" style="104" customWidth="1"/>
    <col min="4102" max="4102" width="16.7109375" style="104" customWidth="1"/>
    <col min="4103" max="4103" width="15.42578125" style="104" customWidth="1"/>
    <col min="4104" max="4105" width="9.140625" style="104"/>
    <col min="4106" max="4106" width="19.140625" style="104" customWidth="1"/>
    <col min="4107" max="4352" width="9.140625" style="104"/>
    <col min="4353" max="4353" width="5.140625" style="104" customWidth="1"/>
    <col min="4354" max="4354" width="38.5703125" style="104" customWidth="1"/>
    <col min="4355" max="4355" width="10.85546875" style="104" customWidth="1"/>
    <col min="4356" max="4356" width="11" style="104" customWidth="1"/>
    <col min="4357" max="4357" width="14.85546875" style="104" customWidth="1"/>
    <col min="4358" max="4358" width="16.7109375" style="104" customWidth="1"/>
    <col min="4359" max="4359" width="15.42578125" style="104" customWidth="1"/>
    <col min="4360" max="4361" width="9.140625" style="104"/>
    <col min="4362" max="4362" width="19.140625" style="104" customWidth="1"/>
    <col min="4363" max="4608" width="9.140625" style="104"/>
    <col min="4609" max="4609" width="5.140625" style="104" customWidth="1"/>
    <col min="4610" max="4610" width="38.5703125" style="104" customWidth="1"/>
    <col min="4611" max="4611" width="10.85546875" style="104" customWidth="1"/>
    <col min="4612" max="4612" width="11" style="104" customWidth="1"/>
    <col min="4613" max="4613" width="14.85546875" style="104" customWidth="1"/>
    <col min="4614" max="4614" width="16.7109375" style="104" customWidth="1"/>
    <col min="4615" max="4615" width="15.42578125" style="104" customWidth="1"/>
    <col min="4616" max="4617" width="9.140625" style="104"/>
    <col min="4618" max="4618" width="19.140625" style="104" customWidth="1"/>
    <col min="4619" max="4864" width="9.140625" style="104"/>
    <col min="4865" max="4865" width="5.140625" style="104" customWidth="1"/>
    <col min="4866" max="4866" width="38.5703125" style="104" customWidth="1"/>
    <col min="4867" max="4867" width="10.85546875" style="104" customWidth="1"/>
    <col min="4868" max="4868" width="11" style="104" customWidth="1"/>
    <col min="4869" max="4869" width="14.85546875" style="104" customWidth="1"/>
    <col min="4870" max="4870" width="16.7109375" style="104" customWidth="1"/>
    <col min="4871" max="4871" width="15.42578125" style="104" customWidth="1"/>
    <col min="4872" max="4873" width="9.140625" style="104"/>
    <col min="4874" max="4874" width="19.140625" style="104" customWidth="1"/>
    <col min="4875" max="5120" width="9.140625" style="104"/>
    <col min="5121" max="5121" width="5.140625" style="104" customWidth="1"/>
    <col min="5122" max="5122" width="38.5703125" style="104" customWidth="1"/>
    <col min="5123" max="5123" width="10.85546875" style="104" customWidth="1"/>
    <col min="5124" max="5124" width="11" style="104" customWidth="1"/>
    <col min="5125" max="5125" width="14.85546875" style="104" customWidth="1"/>
    <col min="5126" max="5126" width="16.7109375" style="104" customWidth="1"/>
    <col min="5127" max="5127" width="15.42578125" style="104" customWidth="1"/>
    <col min="5128" max="5129" width="9.140625" style="104"/>
    <col min="5130" max="5130" width="19.140625" style="104" customWidth="1"/>
    <col min="5131" max="5376" width="9.140625" style="104"/>
    <col min="5377" max="5377" width="5.140625" style="104" customWidth="1"/>
    <col min="5378" max="5378" width="38.5703125" style="104" customWidth="1"/>
    <col min="5379" max="5379" width="10.85546875" style="104" customWidth="1"/>
    <col min="5380" max="5380" width="11" style="104" customWidth="1"/>
    <col min="5381" max="5381" width="14.85546875" style="104" customWidth="1"/>
    <col min="5382" max="5382" width="16.7109375" style="104" customWidth="1"/>
    <col min="5383" max="5383" width="15.42578125" style="104" customWidth="1"/>
    <col min="5384" max="5385" width="9.140625" style="104"/>
    <col min="5386" max="5386" width="19.140625" style="104" customWidth="1"/>
    <col min="5387" max="5632" width="9.140625" style="104"/>
    <col min="5633" max="5633" width="5.140625" style="104" customWidth="1"/>
    <col min="5634" max="5634" width="38.5703125" style="104" customWidth="1"/>
    <col min="5635" max="5635" width="10.85546875" style="104" customWidth="1"/>
    <col min="5636" max="5636" width="11" style="104" customWidth="1"/>
    <col min="5637" max="5637" width="14.85546875" style="104" customWidth="1"/>
    <col min="5638" max="5638" width="16.7109375" style="104" customWidth="1"/>
    <col min="5639" max="5639" width="15.42578125" style="104" customWidth="1"/>
    <col min="5640" max="5641" width="9.140625" style="104"/>
    <col min="5642" max="5642" width="19.140625" style="104" customWidth="1"/>
    <col min="5643" max="5888" width="9.140625" style="104"/>
    <col min="5889" max="5889" width="5.140625" style="104" customWidth="1"/>
    <col min="5890" max="5890" width="38.5703125" style="104" customWidth="1"/>
    <col min="5891" max="5891" width="10.85546875" style="104" customWidth="1"/>
    <col min="5892" max="5892" width="11" style="104" customWidth="1"/>
    <col min="5893" max="5893" width="14.85546875" style="104" customWidth="1"/>
    <col min="5894" max="5894" width="16.7109375" style="104" customWidth="1"/>
    <col min="5895" max="5895" width="15.42578125" style="104" customWidth="1"/>
    <col min="5896" max="5897" width="9.140625" style="104"/>
    <col min="5898" max="5898" width="19.140625" style="104" customWidth="1"/>
    <col min="5899" max="6144" width="9.140625" style="104"/>
    <col min="6145" max="6145" width="5.140625" style="104" customWidth="1"/>
    <col min="6146" max="6146" width="38.5703125" style="104" customWidth="1"/>
    <col min="6147" max="6147" width="10.85546875" style="104" customWidth="1"/>
    <col min="6148" max="6148" width="11" style="104" customWidth="1"/>
    <col min="6149" max="6149" width="14.85546875" style="104" customWidth="1"/>
    <col min="6150" max="6150" width="16.7109375" style="104" customWidth="1"/>
    <col min="6151" max="6151" width="15.42578125" style="104" customWidth="1"/>
    <col min="6152" max="6153" width="9.140625" style="104"/>
    <col min="6154" max="6154" width="19.140625" style="104" customWidth="1"/>
    <col min="6155" max="6400" width="9.140625" style="104"/>
    <col min="6401" max="6401" width="5.140625" style="104" customWidth="1"/>
    <col min="6402" max="6402" width="38.5703125" style="104" customWidth="1"/>
    <col min="6403" max="6403" width="10.85546875" style="104" customWidth="1"/>
    <col min="6404" max="6404" width="11" style="104" customWidth="1"/>
    <col min="6405" max="6405" width="14.85546875" style="104" customWidth="1"/>
    <col min="6406" max="6406" width="16.7109375" style="104" customWidth="1"/>
    <col min="6407" max="6407" width="15.42578125" style="104" customWidth="1"/>
    <col min="6408" max="6409" width="9.140625" style="104"/>
    <col min="6410" max="6410" width="19.140625" style="104" customWidth="1"/>
    <col min="6411" max="6656" width="9.140625" style="104"/>
    <col min="6657" max="6657" width="5.140625" style="104" customWidth="1"/>
    <col min="6658" max="6658" width="38.5703125" style="104" customWidth="1"/>
    <col min="6659" max="6659" width="10.85546875" style="104" customWidth="1"/>
    <col min="6660" max="6660" width="11" style="104" customWidth="1"/>
    <col min="6661" max="6661" width="14.85546875" style="104" customWidth="1"/>
    <col min="6662" max="6662" width="16.7109375" style="104" customWidth="1"/>
    <col min="6663" max="6663" width="15.42578125" style="104" customWidth="1"/>
    <col min="6664" max="6665" width="9.140625" style="104"/>
    <col min="6666" max="6666" width="19.140625" style="104" customWidth="1"/>
    <col min="6667" max="6912" width="9.140625" style="104"/>
    <col min="6913" max="6913" width="5.140625" style="104" customWidth="1"/>
    <col min="6914" max="6914" width="38.5703125" style="104" customWidth="1"/>
    <col min="6915" max="6915" width="10.85546875" style="104" customWidth="1"/>
    <col min="6916" max="6916" width="11" style="104" customWidth="1"/>
    <col min="6917" max="6917" width="14.85546875" style="104" customWidth="1"/>
    <col min="6918" max="6918" width="16.7109375" style="104" customWidth="1"/>
    <col min="6919" max="6919" width="15.42578125" style="104" customWidth="1"/>
    <col min="6920" max="6921" width="9.140625" style="104"/>
    <col min="6922" max="6922" width="19.140625" style="104" customWidth="1"/>
    <col min="6923" max="7168" width="9.140625" style="104"/>
    <col min="7169" max="7169" width="5.140625" style="104" customWidth="1"/>
    <col min="7170" max="7170" width="38.5703125" style="104" customWidth="1"/>
    <col min="7171" max="7171" width="10.85546875" style="104" customWidth="1"/>
    <col min="7172" max="7172" width="11" style="104" customWidth="1"/>
    <col min="7173" max="7173" width="14.85546875" style="104" customWidth="1"/>
    <col min="7174" max="7174" width="16.7109375" style="104" customWidth="1"/>
    <col min="7175" max="7175" width="15.42578125" style="104" customWidth="1"/>
    <col min="7176" max="7177" width="9.140625" style="104"/>
    <col min="7178" max="7178" width="19.140625" style="104" customWidth="1"/>
    <col min="7179" max="7424" width="9.140625" style="104"/>
    <col min="7425" max="7425" width="5.140625" style="104" customWidth="1"/>
    <col min="7426" max="7426" width="38.5703125" style="104" customWidth="1"/>
    <col min="7427" max="7427" width="10.85546875" style="104" customWidth="1"/>
    <col min="7428" max="7428" width="11" style="104" customWidth="1"/>
    <col min="7429" max="7429" width="14.85546875" style="104" customWidth="1"/>
    <col min="7430" max="7430" width="16.7109375" style="104" customWidth="1"/>
    <col min="7431" max="7431" width="15.42578125" style="104" customWidth="1"/>
    <col min="7432" max="7433" width="9.140625" style="104"/>
    <col min="7434" max="7434" width="19.140625" style="104" customWidth="1"/>
    <col min="7435" max="7680" width="9.140625" style="104"/>
    <col min="7681" max="7681" width="5.140625" style="104" customWidth="1"/>
    <col min="7682" max="7682" width="38.5703125" style="104" customWidth="1"/>
    <col min="7683" max="7683" width="10.85546875" style="104" customWidth="1"/>
    <col min="7684" max="7684" width="11" style="104" customWidth="1"/>
    <col min="7685" max="7685" width="14.85546875" style="104" customWidth="1"/>
    <col min="7686" max="7686" width="16.7109375" style="104" customWidth="1"/>
    <col min="7687" max="7687" width="15.42578125" style="104" customWidth="1"/>
    <col min="7688" max="7689" width="9.140625" style="104"/>
    <col min="7690" max="7690" width="19.140625" style="104" customWidth="1"/>
    <col min="7691" max="7936" width="9.140625" style="104"/>
    <col min="7937" max="7937" width="5.140625" style="104" customWidth="1"/>
    <col min="7938" max="7938" width="38.5703125" style="104" customWidth="1"/>
    <col min="7939" max="7939" width="10.85546875" style="104" customWidth="1"/>
    <col min="7940" max="7940" width="11" style="104" customWidth="1"/>
    <col min="7941" max="7941" width="14.85546875" style="104" customWidth="1"/>
    <col min="7942" max="7942" width="16.7109375" style="104" customWidth="1"/>
    <col min="7943" max="7943" width="15.42578125" style="104" customWidth="1"/>
    <col min="7944" max="7945" width="9.140625" style="104"/>
    <col min="7946" max="7946" width="19.140625" style="104" customWidth="1"/>
    <col min="7947" max="8192" width="9.140625" style="104"/>
    <col min="8193" max="8193" width="5.140625" style="104" customWidth="1"/>
    <col min="8194" max="8194" width="38.5703125" style="104" customWidth="1"/>
    <col min="8195" max="8195" width="10.85546875" style="104" customWidth="1"/>
    <col min="8196" max="8196" width="11" style="104" customWidth="1"/>
    <col min="8197" max="8197" width="14.85546875" style="104" customWidth="1"/>
    <col min="8198" max="8198" width="16.7109375" style="104" customWidth="1"/>
    <col min="8199" max="8199" width="15.42578125" style="104" customWidth="1"/>
    <col min="8200" max="8201" width="9.140625" style="104"/>
    <col min="8202" max="8202" width="19.140625" style="104" customWidth="1"/>
    <col min="8203" max="8448" width="9.140625" style="104"/>
    <col min="8449" max="8449" width="5.140625" style="104" customWidth="1"/>
    <col min="8450" max="8450" width="38.5703125" style="104" customWidth="1"/>
    <col min="8451" max="8451" width="10.85546875" style="104" customWidth="1"/>
    <col min="8452" max="8452" width="11" style="104" customWidth="1"/>
    <col min="8453" max="8453" width="14.85546875" style="104" customWidth="1"/>
    <col min="8454" max="8454" width="16.7109375" style="104" customWidth="1"/>
    <col min="8455" max="8455" width="15.42578125" style="104" customWidth="1"/>
    <col min="8456" max="8457" width="9.140625" style="104"/>
    <col min="8458" max="8458" width="19.140625" style="104" customWidth="1"/>
    <col min="8459" max="8704" width="9.140625" style="104"/>
    <col min="8705" max="8705" width="5.140625" style="104" customWidth="1"/>
    <col min="8706" max="8706" width="38.5703125" style="104" customWidth="1"/>
    <col min="8707" max="8707" width="10.85546875" style="104" customWidth="1"/>
    <col min="8708" max="8708" width="11" style="104" customWidth="1"/>
    <col min="8709" max="8709" width="14.85546875" style="104" customWidth="1"/>
    <col min="8710" max="8710" width="16.7109375" style="104" customWidth="1"/>
    <col min="8711" max="8711" width="15.42578125" style="104" customWidth="1"/>
    <col min="8712" max="8713" width="9.140625" style="104"/>
    <col min="8714" max="8714" width="19.140625" style="104" customWidth="1"/>
    <col min="8715" max="8960" width="9.140625" style="104"/>
    <col min="8961" max="8961" width="5.140625" style="104" customWidth="1"/>
    <col min="8962" max="8962" width="38.5703125" style="104" customWidth="1"/>
    <col min="8963" max="8963" width="10.85546875" style="104" customWidth="1"/>
    <col min="8964" max="8964" width="11" style="104" customWidth="1"/>
    <col min="8965" max="8965" width="14.85546875" style="104" customWidth="1"/>
    <col min="8966" max="8966" width="16.7109375" style="104" customWidth="1"/>
    <col min="8967" max="8967" width="15.42578125" style="104" customWidth="1"/>
    <col min="8968" max="8969" width="9.140625" style="104"/>
    <col min="8970" max="8970" width="19.140625" style="104" customWidth="1"/>
    <col min="8971" max="9216" width="9.140625" style="104"/>
    <col min="9217" max="9217" width="5.140625" style="104" customWidth="1"/>
    <col min="9218" max="9218" width="38.5703125" style="104" customWidth="1"/>
    <col min="9219" max="9219" width="10.85546875" style="104" customWidth="1"/>
    <col min="9220" max="9220" width="11" style="104" customWidth="1"/>
    <col min="9221" max="9221" width="14.85546875" style="104" customWidth="1"/>
    <col min="9222" max="9222" width="16.7109375" style="104" customWidth="1"/>
    <col min="9223" max="9223" width="15.42578125" style="104" customWidth="1"/>
    <col min="9224" max="9225" width="9.140625" style="104"/>
    <col min="9226" max="9226" width="19.140625" style="104" customWidth="1"/>
    <col min="9227" max="9472" width="9.140625" style="104"/>
    <col min="9473" max="9473" width="5.140625" style="104" customWidth="1"/>
    <col min="9474" max="9474" width="38.5703125" style="104" customWidth="1"/>
    <col min="9475" max="9475" width="10.85546875" style="104" customWidth="1"/>
    <col min="9476" max="9476" width="11" style="104" customWidth="1"/>
    <col min="9477" max="9477" width="14.85546875" style="104" customWidth="1"/>
    <col min="9478" max="9478" width="16.7109375" style="104" customWidth="1"/>
    <col min="9479" max="9479" width="15.42578125" style="104" customWidth="1"/>
    <col min="9480" max="9481" width="9.140625" style="104"/>
    <col min="9482" max="9482" width="19.140625" style="104" customWidth="1"/>
    <col min="9483" max="9728" width="9.140625" style="104"/>
    <col min="9729" max="9729" width="5.140625" style="104" customWidth="1"/>
    <col min="9730" max="9730" width="38.5703125" style="104" customWidth="1"/>
    <col min="9731" max="9731" width="10.85546875" style="104" customWidth="1"/>
    <col min="9732" max="9732" width="11" style="104" customWidth="1"/>
    <col min="9733" max="9733" width="14.85546875" style="104" customWidth="1"/>
    <col min="9734" max="9734" width="16.7109375" style="104" customWidth="1"/>
    <col min="9735" max="9735" width="15.42578125" style="104" customWidth="1"/>
    <col min="9736" max="9737" width="9.140625" style="104"/>
    <col min="9738" max="9738" width="19.140625" style="104" customWidth="1"/>
    <col min="9739" max="9984" width="9.140625" style="104"/>
    <col min="9985" max="9985" width="5.140625" style="104" customWidth="1"/>
    <col min="9986" max="9986" width="38.5703125" style="104" customWidth="1"/>
    <col min="9987" max="9987" width="10.85546875" style="104" customWidth="1"/>
    <col min="9988" max="9988" width="11" style="104" customWidth="1"/>
    <col min="9989" max="9989" width="14.85546875" style="104" customWidth="1"/>
    <col min="9990" max="9990" width="16.7109375" style="104" customWidth="1"/>
    <col min="9991" max="9991" width="15.42578125" style="104" customWidth="1"/>
    <col min="9992" max="9993" width="9.140625" style="104"/>
    <col min="9994" max="9994" width="19.140625" style="104" customWidth="1"/>
    <col min="9995" max="10240" width="9.140625" style="104"/>
    <col min="10241" max="10241" width="5.140625" style="104" customWidth="1"/>
    <col min="10242" max="10242" width="38.5703125" style="104" customWidth="1"/>
    <col min="10243" max="10243" width="10.85546875" style="104" customWidth="1"/>
    <col min="10244" max="10244" width="11" style="104" customWidth="1"/>
    <col min="10245" max="10245" width="14.85546875" style="104" customWidth="1"/>
    <col min="10246" max="10246" width="16.7109375" style="104" customWidth="1"/>
    <col min="10247" max="10247" width="15.42578125" style="104" customWidth="1"/>
    <col min="10248" max="10249" width="9.140625" style="104"/>
    <col min="10250" max="10250" width="19.140625" style="104" customWidth="1"/>
    <col min="10251" max="10496" width="9.140625" style="104"/>
    <col min="10497" max="10497" width="5.140625" style="104" customWidth="1"/>
    <col min="10498" max="10498" width="38.5703125" style="104" customWidth="1"/>
    <col min="10499" max="10499" width="10.85546875" style="104" customWidth="1"/>
    <col min="10500" max="10500" width="11" style="104" customWidth="1"/>
    <col min="10501" max="10501" width="14.85546875" style="104" customWidth="1"/>
    <col min="10502" max="10502" width="16.7109375" style="104" customWidth="1"/>
    <col min="10503" max="10503" width="15.42578125" style="104" customWidth="1"/>
    <col min="10504" max="10505" width="9.140625" style="104"/>
    <col min="10506" max="10506" width="19.140625" style="104" customWidth="1"/>
    <col min="10507" max="10752" width="9.140625" style="104"/>
    <col min="10753" max="10753" width="5.140625" style="104" customWidth="1"/>
    <col min="10754" max="10754" width="38.5703125" style="104" customWidth="1"/>
    <col min="10755" max="10755" width="10.85546875" style="104" customWidth="1"/>
    <col min="10756" max="10756" width="11" style="104" customWidth="1"/>
    <col min="10757" max="10757" width="14.85546875" style="104" customWidth="1"/>
    <col min="10758" max="10758" width="16.7109375" style="104" customWidth="1"/>
    <col min="10759" max="10759" width="15.42578125" style="104" customWidth="1"/>
    <col min="10760" max="10761" width="9.140625" style="104"/>
    <col min="10762" max="10762" width="19.140625" style="104" customWidth="1"/>
    <col min="10763" max="11008" width="9.140625" style="104"/>
    <col min="11009" max="11009" width="5.140625" style="104" customWidth="1"/>
    <col min="11010" max="11010" width="38.5703125" style="104" customWidth="1"/>
    <col min="11011" max="11011" width="10.85546875" style="104" customWidth="1"/>
    <col min="11012" max="11012" width="11" style="104" customWidth="1"/>
    <col min="11013" max="11013" width="14.85546875" style="104" customWidth="1"/>
    <col min="11014" max="11014" width="16.7109375" style="104" customWidth="1"/>
    <col min="11015" max="11015" width="15.42578125" style="104" customWidth="1"/>
    <col min="11016" max="11017" width="9.140625" style="104"/>
    <col min="11018" max="11018" width="19.140625" style="104" customWidth="1"/>
    <col min="11019" max="11264" width="9.140625" style="104"/>
    <col min="11265" max="11265" width="5.140625" style="104" customWidth="1"/>
    <col min="11266" max="11266" width="38.5703125" style="104" customWidth="1"/>
    <col min="11267" max="11267" width="10.85546875" style="104" customWidth="1"/>
    <col min="11268" max="11268" width="11" style="104" customWidth="1"/>
    <col min="11269" max="11269" width="14.85546875" style="104" customWidth="1"/>
    <col min="11270" max="11270" width="16.7109375" style="104" customWidth="1"/>
    <col min="11271" max="11271" width="15.42578125" style="104" customWidth="1"/>
    <col min="11272" max="11273" width="9.140625" style="104"/>
    <col min="11274" max="11274" width="19.140625" style="104" customWidth="1"/>
    <col min="11275" max="11520" width="9.140625" style="104"/>
    <col min="11521" max="11521" width="5.140625" style="104" customWidth="1"/>
    <col min="11522" max="11522" width="38.5703125" style="104" customWidth="1"/>
    <col min="11523" max="11523" width="10.85546875" style="104" customWidth="1"/>
    <col min="11524" max="11524" width="11" style="104" customWidth="1"/>
    <col min="11525" max="11525" width="14.85546875" style="104" customWidth="1"/>
    <col min="11526" max="11526" width="16.7109375" style="104" customWidth="1"/>
    <col min="11527" max="11527" width="15.42578125" style="104" customWidth="1"/>
    <col min="11528" max="11529" width="9.140625" style="104"/>
    <col min="11530" max="11530" width="19.140625" style="104" customWidth="1"/>
    <col min="11531" max="11776" width="9.140625" style="104"/>
    <col min="11777" max="11777" width="5.140625" style="104" customWidth="1"/>
    <col min="11778" max="11778" width="38.5703125" style="104" customWidth="1"/>
    <col min="11779" max="11779" width="10.85546875" style="104" customWidth="1"/>
    <col min="11780" max="11780" width="11" style="104" customWidth="1"/>
    <col min="11781" max="11781" width="14.85546875" style="104" customWidth="1"/>
    <col min="11782" max="11782" width="16.7109375" style="104" customWidth="1"/>
    <col min="11783" max="11783" width="15.42578125" style="104" customWidth="1"/>
    <col min="11784" max="11785" width="9.140625" style="104"/>
    <col min="11786" max="11786" width="19.140625" style="104" customWidth="1"/>
    <col min="11787" max="12032" width="9.140625" style="104"/>
    <col min="12033" max="12033" width="5.140625" style="104" customWidth="1"/>
    <col min="12034" max="12034" width="38.5703125" style="104" customWidth="1"/>
    <col min="12035" max="12035" width="10.85546875" style="104" customWidth="1"/>
    <col min="12036" max="12036" width="11" style="104" customWidth="1"/>
    <col min="12037" max="12037" width="14.85546875" style="104" customWidth="1"/>
    <col min="12038" max="12038" width="16.7109375" style="104" customWidth="1"/>
    <col min="12039" max="12039" width="15.42578125" style="104" customWidth="1"/>
    <col min="12040" max="12041" width="9.140625" style="104"/>
    <col min="12042" max="12042" width="19.140625" style="104" customWidth="1"/>
    <col min="12043" max="12288" width="9.140625" style="104"/>
    <col min="12289" max="12289" width="5.140625" style="104" customWidth="1"/>
    <col min="12290" max="12290" width="38.5703125" style="104" customWidth="1"/>
    <col min="12291" max="12291" width="10.85546875" style="104" customWidth="1"/>
    <col min="12292" max="12292" width="11" style="104" customWidth="1"/>
    <col min="12293" max="12293" width="14.85546875" style="104" customWidth="1"/>
    <col min="12294" max="12294" width="16.7109375" style="104" customWidth="1"/>
    <col min="12295" max="12295" width="15.42578125" style="104" customWidth="1"/>
    <col min="12296" max="12297" width="9.140625" style="104"/>
    <col min="12298" max="12298" width="19.140625" style="104" customWidth="1"/>
    <col min="12299" max="12544" width="9.140625" style="104"/>
    <col min="12545" max="12545" width="5.140625" style="104" customWidth="1"/>
    <col min="12546" max="12546" width="38.5703125" style="104" customWidth="1"/>
    <col min="12547" max="12547" width="10.85546875" style="104" customWidth="1"/>
    <col min="12548" max="12548" width="11" style="104" customWidth="1"/>
    <col min="12549" max="12549" width="14.85546875" style="104" customWidth="1"/>
    <col min="12550" max="12550" width="16.7109375" style="104" customWidth="1"/>
    <col min="12551" max="12551" width="15.42578125" style="104" customWidth="1"/>
    <col min="12552" max="12553" width="9.140625" style="104"/>
    <col min="12554" max="12554" width="19.140625" style="104" customWidth="1"/>
    <col min="12555" max="12800" width="9.140625" style="104"/>
    <col min="12801" max="12801" width="5.140625" style="104" customWidth="1"/>
    <col min="12802" max="12802" width="38.5703125" style="104" customWidth="1"/>
    <col min="12803" max="12803" width="10.85546875" style="104" customWidth="1"/>
    <col min="12804" max="12804" width="11" style="104" customWidth="1"/>
    <col min="12805" max="12805" width="14.85546875" style="104" customWidth="1"/>
    <col min="12806" max="12806" width="16.7109375" style="104" customWidth="1"/>
    <col min="12807" max="12807" width="15.42578125" style="104" customWidth="1"/>
    <col min="12808" max="12809" width="9.140625" style="104"/>
    <col min="12810" max="12810" width="19.140625" style="104" customWidth="1"/>
    <col min="12811" max="13056" width="9.140625" style="104"/>
    <col min="13057" max="13057" width="5.140625" style="104" customWidth="1"/>
    <col min="13058" max="13058" width="38.5703125" style="104" customWidth="1"/>
    <col min="13059" max="13059" width="10.85546875" style="104" customWidth="1"/>
    <col min="13060" max="13060" width="11" style="104" customWidth="1"/>
    <col min="13061" max="13061" width="14.85546875" style="104" customWidth="1"/>
    <col min="13062" max="13062" width="16.7109375" style="104" customWidth="1"/>
    <col min="13063" max="13063" width="15.42578125" style="104" customWidth="1"/>
    <col min="13064" max="13065" width="9.140625" style="104"/>
    <col min="13066" max="13066" width="19.140625" style="104" customWidth="1"/>
    <col min="13067" max="13312" width="9.140625" style="104"/>
    <col min="13313" max="13313" width="5.140625" style="104" customWidth="1"/>
    <col min="13314" max="13314" width="38.5703125" style="104" customWidth="1"/>
    <col min="13315" max="13315" width="10.85546875" style="104" customWidth="1"/>
    <col min="13316" max="13316" width="11" style="104" customWidth="1"/>
    <col min="13317" max="13317" width="14.85546875" style="104" customWidth="1"/>
    <col min="13318" max="13318" width="16.7109375" style="104" customWidth="1"/>
    <col min="13319" max="13319" width="15.42578125" style="104" customWidth="1"/>
    <col min="13320" max="13321" width="9.140625" style="104"/>
    <col min="13322" max="13322" width="19.140625" style="104" customWidth="1"/>
    <col min="13323" max="13568" width="9.140625" style="104"/>
    <col min="13569" max="13569" width="5.140625" style="104" customWidth="1"/>
    <col min="13570" max="13570" width="38.5703125" style="104" customWidth="1"/>
    <col min="13571" max="13571" width="10.85546875" style="104" customWidth="1"/>
    <col min="13572" max="13572" width="11" style="104" customWidth="1"/>
    <col min="13573" max="13573" width="14.85546875" style="104" customWidth="1"/>
    <col min="13574" max="13574" width="16.7109375" style="104" customWidth="1"/>
    <col min="13575" max="13575" width="15.42578125" style="104" customWidth="1"/>
    <col min="13576" max="13577" width="9.140625" style="104"/>
    <col min="13578" max="13578" width="19.140625" style="104" customWidth="1"/>
    <col min="13579" max="13824" width="9.140625" style="104"/>
    <col min="13825" max="13825" width="5.140625" style="104" customWidth="1"/>
    <col min="13826" max="13826" width="38.5703125" style="104" customWidth="1"/>
    <col min="13827" max="13827" width="10.85546875" style="104" customWidth="1"/>
    <col min="13828" max="13828" width="11" style="104" customWidth="1"/>
    <col min="13829" max="13829" width="14.85546875" style="104" customWidth="1"/>
    <col min="13830" max="13830" width="16.7109375" style="104" customWidth="1"/>
    <col min="13831" max="13831" width="15.42578125" style="104" customWidth="1"/>
    <col min="13832" max="13833" width="9.140625" style="104"/>
    <col min="13834" max="13834" width="19.140625" style="104" customWidth="1"/>
    <col min="13835" max="14080" width="9.140625" style="104"/>
    <col min="14081" max="14081" width="5.140625" style="104" customWidth="1"/>
    <col min="14082" max="14082" width="38.5703125" style="104" customWidth="1"/>
    <col min="14083" max="14083" width="10.85546875" style="104" customWidth="1"/>
    <col min="14084" max="14084" width="11" style="104" customWidth="1"/>
    <col min="14085" max="14085" width="14.85546875" style="104" customWidth="1"/>
    <col min="14086" max="14086" width="16.7109375" style="104" customWidth="1"/>
    <col min="14087" max="14087" width="15.42578125" style="104" customWidth="1"/>
    <col min="14088" max="14089" width="9.140625" style="104"/>
    <col min="14090" max="14090" width="19.140625" style="104" customWidth="1"/>
    <col min="14091" max="14336" width="9.140625" style="104"/>
    <col min="14337" max="14337" width="5.140625" style="104" customWidth="1"/>
    <col min="14338" max="14338" width="38.5703125" style="104" customWidth="1"/>
    <col min="14339" max="14339" width="10.85546875" style="104" customWidth="1"/>
    <col min="14340" max="14340" width="11" style="104" customWidth="1"/>
    <col min="14341" max="14341" width="14.85546875" style="104" customWidth="1"/>
    <col min="14342" max="14342" width="16.7109375" style="104" customWidth="1"/>
    <col min="14343" max="14343" width="15.42578125" style="104" customWidth="1"/>
    <col min="14344" max="14345" width="9.140625" style="104"/>
    <col min="14346" max="14346" width="19.140625" style="104" customWidth="1"/>
    <col min="14347" max="14592" width="9.140625" style="104"/>
    <col min="14593" max="14593" width="5.140625" style="104" customWidth="1"/>
    <col min="14594" max="14594" width="38.5703125" style="104" customWidth="1"/>
    <col min="14595" max="14595" width="10.85546875" style="104" customWidth="1"/>
    <col min="14596" max="14596" width="11" style="104" customWidth="1"/>
    <col min="14597" max="14597" width="14.85546875" style="104" customWidth="1"/>
    <col min="14598" max="14598" width="16.7109375" style="104" customWidth="1"/>
    <col min="14599" max="14599" width="15.42578125" style="104" customWidth="1"/>
    <col min="14600" max="14601" width="9.140625" style="104"/>
    <col min="14602" max="14602" width="19.140625" style="104" customWidth="1"/>
    <col min="14603" max="14848" width="9.140625" style="104"/>
    <col min="14849" max="14849" width="5.140625" style="104" customWidth="1"/>
    <col min="14850" max="14850" width="38.5703125" style="104" customWidth="1"/>
    <col min="14851" max="14851" width="10.85546875" style="104" customWidth="1"/>
    <col min="14852" max="14852" width="11" style="104" customWidth="1"/>
    <col min="14853" max="14853" width="14.85546875" style="104" customWidth="1"/>
    <col min="14854" max="14854" width="16.7109375" style="104" customWidth="1"/>
    <col min="14855" max="14855" width="15.42578125" style="104" customWidth="1"/>
    <col min="14856" max="14857" width="9.140625" style="104"/>
    <col min="14858" max="14858" width="19.140625" style="104" customWidth="1"/>
    <col min="14859" max="15104" width="9.140625" style="104"/>
    <col min="15105" max="15105" width="5.140625" style="104" customWidth="1"/>
    <col min="15106" max="15106" width="38.5703125" style="104" customWidth="1"/>
    <col min="15107" max="15107" width="10.85546875" style="104" customWidth="1"/>
    <col min="15108" max="15108" width="11" style="104" customWidth="1"/>
    <col min="15109" max="15109" width="14.85546875" style="104" customWidth="1"/>
    <col min="15110" max="15110" width="16.7109375" style="104" customWidth="1"/>
    <col min="15111" max="15111" width="15.42578125" style="104" customWidth="1"/>
    <col min="15112" max="15113" width="9.140625" style="104"/>
    <col min="15114" max="15114" width="19.140625" style="104" customWidth="1"/>
    <col min="15115" max="15360" width="9.140625" style="104"/>
    <col min="15361" max="15361" width="5.140625" style="104" customWidth="1"/>
    <col min="15362" max="15362" width="38.5703125" style="104" customWidth="1"/>
    <col min="15363" max="15363" width="10.85546875" style="104" customWidth="1"/>
    <col min="15364" max="15364" width="11" style="104" customWidth="1"/>
    <col min="15365" max="15365" width="14.85546875" style="104" customWidth="1"/>
    <col min="15366" max="15366" width="16.7109375" style="104" customWidth="1"/>
    <col min="15367" max="15367" width="15.42578125" style="104" customWidth="1"/>
    <col min="15368" max="15369" width="9.140625" style="104"/>
    <col min="15370" max="15370" width="19.140625" style="104" customWidth="1"/>
    <col min="15371" max="15616" width="9.140625" style="104"/>
    <col min="15617" max="15617" width="5.140625" style="104" customWidth="1"/>
    <col min="15618" max="15618" width="38.5703125" style="104" customWidth="1"/>
    <col min="15619" max="15619" width="10.85546875" style="104" customWidth="1"/>
    <col min="15620" max="15620" width="11" style="104" customWidth="1"/>
    <col min="15621" max="15621" width="14.85546875" style="104" customWidth="1"/>
    <col min="15622" max="15622" width="16.7109375" style="104" customWidth="1"/>
    <col min="15623" max="15623" width="15.42578125" style="104" customWidth="1"/>
    <col min="15624" max="15625" width="9.140625" style="104"/>
    <col min="15626" max="15626" width="19.140625" style="104" customWidth="1"/>
    <col min="15627" max="15872" width="9.140625" style="104"/>
    <col min="15873" max="15873" width="5.140625" style="104" customWidth="1"/>
    <col min="15874" max="15874" width="38.5703125" style="104" customWidth="1"/>
    <col min="15875" max="15875" width="10.85546875" style="104" customWidth="1"/>
    <col min="15876" max="15876" width="11" style="104" customWidth="1"/>
    <col min="15877" max="15877" width="14.85546875" style="104" customWidth="1"/>
    <col min="15878" max="15878" width="16.7109375" style="104" customWidth="1"/>
    <col min="15879" max="15879" width="15.42578125" style="104" customWidth="1"/>
    <col min="15880" max="15881" width="9.140625" style="104"/>
    <col min="15882" max="15882" width="19.140625" style="104" customWidth="1"/>
    <col min="15883" max="16128" width="9.140625" style="104"/>
    <col min="16129" max="16129" width="5.140625" style="104" customWidth="1"/>
    <col min="16130" max="16130" width="38.5703125" style="104" customWidth="1"/>
    <col min="16131" max="16131" width="10.85546875" style="104" customWidth="1"/>
    <col min="16132" max="16132" width="11" style="104" customWidth="1"/>
    <col min="16133" max="16133" width="14.85546875" style="104" customWidth="1"/>
    <col min="16134" max="16134" width="16.7109375" style="104" customWidth="1"/>
    <col min="16135" max="16135" width="15.42578125" style="104" customWidth="1"/>
    <col min="16136" max="16137" width="9.140625" style="104"/>
    <col min="16138" max="16138" width="19.140625" style="104" customWidth="1"/>
    <col min="16139" max="16384" width="9.140625" style="104"/>
  </cols>
  <sheetData>
    <row r="1" spans="1:17">
      <c r="E1" s="687"/>
      <c r="F1" s="687"/>
      <c r="G1" s="687"/>
    </row>
    <row r="2" spans="1:17">
      <c r="F2" s="687"/>
      <c r="G2" s="687"/>
    </row>
    <row r="4" spans="1:17" s="106" customFormat="1" ht="15.75">
      <c r="A4" s="688"/>
      <c r="B4" s="688"/>
      <c r="C4" s="105"/>
      <c r="G4" s="107" t="s">
        <v>172</v>
      </c>
      <c r="H4" s="107"/>
      <c r="I4" s="108"/>
      <c r="J4" s="108"/>
      <c r="K4" s="108"/>
    </row>
    <row r="5" spans="1:17" s="106" customFormat="1" ht="15.75">
      <c r="A5" s="105"/>
      <c r="B5" s="105"/>
      <c r="C5" s="105"/>
      <c r="D5" s="109"/>
      <c r="E5" s="109"/>
      <c r="F5" s="109"/>
      <c r="G5" s="107" t="s">
        <v>173</v>
      </c>
      <c r="H5" s="108"/>
      <c r="I5" s="108"/>
      <c r="J5" s="108"/>
      <c r="K5" s="108"/>
    </row>
    <row r="6" spans="1:17" s="106" customFormat="1" ht="15.75">
      <c r="A6" s="686"/>
      <c r="B6" s="686"/>
      <c r="C6" s="686"/>
      <c r="G6" s="107" t="s">
        <v>254</v>
      </c>
      <c r="H6" s="108"/>
      <c r="I6" s="108"/>
      <c r="J6" s="108"/>
      <c r="K6" s="108"/>
    </row>
    <row r="7" spans="1:17" s="106" customFormat="1" ht="15.75">
      <c r="A7" s="686"/>
      <c r="B7" s="686"/>
      <c r="C7" s="686"/>
      <c r="G7" s="107" t="s">
        <v>419</v>
      </c>
      <c r="H7" s="108"/>
      <c r="I7" s="108"/>
      <c r="J7" s="108"/>
      <c r="K7" s="108"/>
    </row>
    <row r="8" spans="1:17" s="106" customFormat="1" ht="15.75">
      <c r="A8" s="110"/>
    </row>
    <row r="9" spans="1:17" ht="18" customHeight="1">
      <c r="B9" s="689" t="s">
        <v>174</v>
      </c>
      <c r="C9" s="689"/>
      <c r="D9" s="689"/>
      <c r="E9" s="689"/>
      <c r="F9" s="689"/>
      <c r="G9" s="689"/>
      <c r="H9" s="111"/>
    </row>
    <row r="10" spans="1:17" ht="59.25" customHeight="1">
      <c r="A10" s="684" t="s">
        <v>175</v>
      </c>
      <c r="B10" s="684"/>
      <c r="C10" s="684"/>
      <c r="D10" s="684"/>
      <c r="E10" s="684"/>
      <c r="F10" s="684"/>
      <c r="G10" s="684"/>
      <c r="H10" s="112"/>
      <c r="I10" s="112"/>
      <c r="J10" s="112"/>
    </row>
    <row r="12" spans="1:17" ht="13.5" thickBot="1">
      <c r="L12" s="104">
        <v>1</v>
      </c>
    </row>
    <row r="13" spans="1:17" s="117" customFormat="1" ht="45.75" customHeight="1" thickBot="1">
      <c r="A13" s="113"/>
      <c r="B13" s="114" t="s">
        <v>61</v>
      </c>
      <c r="C13" s="114" t="s">
        <v>176</v>
      </c>
      <c r="D13" s="114" t="s">
        <v>177</v>
      </c>
      <c r="E13" s="115" t="s">
        <v>178</v>
      </c>
      <c r="F13" s="114" t="s">
        <v>179</v>
      </c>
      <c r="G13" s="116" t="s">
        <v>180</v>
      </c>
      <c r="L13" s="236" t="s">
        <v>252</v>
      </c>
      <c r="M13" s="237" t="s">
        <v>267</v>
      </c>
      <c r="N13" s="236" t="s">
        <v>253</v>
      </c>
    </row>
    <row r="14" spans="1:17" ht="20.100000000000001" hidden="1" customHeight="1">
      <c r="A14" s="118"/>
      <c r="B14" s="119"/>
      <c r="C14" s="119"/>
      <c r="D14" s="119"/>
      <c r="E14" s="119"/>
      <c r="F14" s="119"/>
      <c r="G14" s="120"/>
    </row>
    <row r="15" spans="1:17" ht="63" customHeight="1">
      <c r="A15" s="121">
        <v>1</v>
      </c>
      <c r="B15" s="122" t="s">
        <v>181</v>
      </c>
      <c r="C15" s="123"/>
      <c r="D15" s="124"/>
      <c r="E15" s="124"/>
      <c r="F15" s="125"/>
      <c r="G15" s="126"/>
      <c r="L15" s="214" t="s">
        <v>250</v>
      </c>
      <c r="M15" s="214" t="s">
        <v>266</v>
      </c>
      <c r="N15" s="104" t="s">
        <v>237</v>
      </c>
      <c r="O15" s="104">
        <v>165</v>
      </c>
    </row>
    <row r="16" spans="1:17" ht="36.75" customHeight="1" thickBot="1">
      <c r="A16" s="127" t="s">
        <v>32</v>
      </c>
      <c r="B16" s="218" t="s">
        <v>241</v>
      </c>
      <c r="C16" s="123"/>
      <c r="D16" s="215" t="s">
        <v>182</v>
      </c>
      <c r="E16" s="215">
        <v>0.2</v>
      </c>
      <c r="F16" s="216">
        <f>N28</f>
        <v>262.34375</v>
      </c>
      <c r="G16" s="217">
        <f>E16*F16</f>
        <v>52.46875</v>
      </c>
      <c r="K16" s="222" t="s">
        <v>261</v>
      </c>
      <c r="L16" s="223">
        <f>20000*L12</f>
        <v>20000</v>
      </c>
      <c r="M16" s="104">
        <f>L16*1.15</f>
        <v>23000</v>
      </c>
      <c r="N16" s="104">
        <f>M16/O15</f>
        <v>139.39393939393941</v>
      </c>
      <c r="Q16" s="239"/>
    </row>
    <row r="17" spans="1:17" ht="67.5" customHeight="1" thickBot="1">
      <c r="A17" s="121" t="s">
        <v>33</v>
      </c>
      <c r="B17" s="218" t="s">
        <v>270</v>
      </c>
      <c r="C17" s="124"/>
      <c r="D17" s="215" t="s">
        <v>182</v>
      </c>
      <c r="E17" s="215">
        <v>8</v>
      </c>
      <c r="F17" s="216">
        <f>N26</f>
        <v>298.16284146464648</v>
      </c>
      <c r="G17" s="217">
        <f>E17*F17</f>
        <v>2385.3027317171718</v>
      </c>
      <c r="K17" s="219" t="s">
        <v>464</v>
      </c>
      <c r="L17" s="220">
        <f>60200*L12</f>
        <v>60200</v>
      </c>
      <c r="M17" s="104">
        <f>L17*1.15</f>
        <v>69230</v>
      </c>
      <c r="N17" s="231">
        <f>M17/O15</f>
        <v>419.57575757575756</v>
      </c>
      <c r="O17" s="104">
        <f>(N16+N17)/2</f>
        <v>279.4848484848485</v>
      </c>
      <c r="Q17" s="239"/>
    </row>
    <row r="18" spans="1:17" ht="87" customHeight="1">
      <c r="A18" s="121" t="s">
        <v>34</v>
      </c>
      <c r="B18" s="218" t="s">
        <v>272</v>
      </c>
      <c r="C18" s="124"/>
      <c r="D18" s="215" t="s">
        <v>182</v>
      </c>
      <c r="E18" s="215">
        <v>6</v>
      </c>
      <c r="F18" s="216">
        <f>N28</f>
        <v>262.34375</v>
      </c>
      <c r="G18" s="217">
        <f>E18*F18</f>
        <v>1574.0625</v>
      </c>
      <c r="K18" s="104" t="s">
        <v>232</v>
      </c>
      <c r="M18" s="104">
        <f t="shared" ref="M18:M24" si="0">L18*1.5+L18*0.5/3</f>
        <v>0</v>
      </c>
      <c r="N18" s="104">
        <f>M18/O15</f>
        <v>0</v>
      </c>
      <c r="Q18" s="239"/>
    </row>
    <row r="19" spans="1:17" ht="20.100000000000001" customHeight="1" thickBot="1">
      <c r="A19" s="121"/>
      <c r="B19" s="131" t="s">
        <v>183</v>
      </c>
      <c r="C19" s="124"/>
      <c r="D19" s="124"/>
      <c r="E19" s="124"/>
      <c r="F19" s="125"/>
      <c r="G19" s="126">
        <f>G16+G17+G18</f>
        <v>4011.8339817171718</v>
      </c>
      <c r="K19" s="226" t="s">
        <v>233</v>
      </c>
      <c r="L19" s="226">
        <f>11500</f>
        <v>11500</v>
      </c>
      <c r="M19" s="239">
        <f>L19*1.15</f>
        <v>13224.999999999998</v>
      </c>
      <c r="N19" s="104">
        <f>M19/O15</f>
        <v>80.151515151515142</v>
      </c>
      <c r="Q19" s="239"/>
    </row>
    <row r="20" spans="1:17" ht="18.75" customHeight="1" thickBot="1">
      <c r="A20" s="121"/>
      <c r="B20" s="131" t="s">
        <v>484</v>
      </c>
      <c r="C20" s="124"/>
      <c r="D20" s="124"/>
      <c r="E20" s="124"/>
      <c r="F20" s="125"/>
      <c r="G20" s="126">
        <f>G19*0.304</f>
        <v>1219.5975304420201</v>
      </c>
      <c r="K20" s="219" t="s">
        <v>262</v>
      </c>
      <c r="L20" s="223">
        <f>25000*L12</f>
        <v>25000</v>
      </c>
      <c r="M20" s="240">
        <f>L20*1.15</f>
        <v>28749.999999999996</v>
      </c>
      <c r="N20" s="221">
        <f>M20/O15</f>
        <v>174.24242424242422</v>
      </c>
      <c r="Q20" s="239"/>
    </row>
    <row r="21" spans="1:17" ht="19.5" customHeight="1" thickBot="1">
      <c r="A21" s="121">
        <v>2</v>
      </c>
      <c r="B21" s="131" t="s">
        <v>242</v>
      </c>
      <c r="C21" s="124"/>
      <c r="D21" s="124"/>
      <c r="E21" s="124"/>
      <c r="F21" s="125"/>
      <c r="G21" s="126">
        <f>G22</f>
        <v>125.8</v>
      </c>
      <c r="K21" s="222"/>
      <c r="L21" s="223"/>
      <c r="M21" s="240">
        <f t="shared" ref="M21:M22" si="1">L21*1.15</f>
        <v>0</v>
      </c>
      <c r="N21" s="224"/>
      <c r="Q21" s="239"/>
    </row>
    <row r="22" spans="1:17" ht="30.75" customHeight="1">
      <c r="A22" s="149" t="s">
        <v>8</v>
      </c>
      <c r="B22" s="128" t="s">
        <v>243</v>
      </c>
      <c r="C22" s="124"/>
      <c r="D22" s="124"/>
      <c r="E22" s="215">
        <v>1</v>
      </c>
      <c r="F22" s="216">
        <f>N36</f>
        <v>125.8</v>
      </c>
      <c r="G22" s="217">
        <f>E22*F22</f>
        <v>125.8</v>
      </c>
      <c r="K22" s="222"/>
      <c r="L22" s="223"/>
      <c r="M22" s="240">
        <f t="shared" si="1"/>
        <v>0</v>
      </c>
      <c r="N22" s="224"/>
      <c r="Q22" s="239"/>
    </row>
    <row r="23" spans="1:17" ht="20.100000000000001" customHeight="1">
      <c r="A23" s="121">
        <v>3</v>
      </c>
      <c r="B23" s="133" t="s">
        <v>260</v>
      </c>
      <c r="C23" s="134"/>
      <c r="D23" s="134"/>
      <c r="E23" s="124">
        <v>1</v>
      </c>
      <c r="F23" s="125">
        <f>N40</f>
        <v>343.75</v>
      </c>
      <c r="G23" s="126">
        <f>E23*F23</f>
        <v>343.75</v>
      </c>
      <c r="K23" s="222" t="s">
        <v>268</v>
      </c>
      <c r="L23" s="223">
        <f>57000*L12</f>
        <v>57000</v>
      </c>
      <c r="M23" s="241">
        <f>L23*1.15</f>
        <v>65550</v>
      </c>
      <c r="N23" s="224">
        <f>M23/O15</f>
        <v>397.27272727272725</v>
      </c>
      <c r="Q23" s="239"/>
    </row>
    <row r="24" spans="1:17" ht="20.100000000000001" hidden="1" customHeight="1">
      <c r="A24" s="149" t="s">
        <v>13</v>
      </c>
      <c r="B24" s="134" t="s">
        <v>223</v>
      </c>
      <c r="C24" s="134"/>
      <c r="D24" s="124" t="s">
        <v>186</v>
      </c>
      <c r="E24" s="124"/>
      <c r="F24" s="125">
        <v>340</v>
      </c>
      <c r="G24" s="129">
        <f>E24*F24</f>
        <v>0</v>
      </c>
      <c r="K24" s="222" t="s">
        <v>236</v>
      </c>
      <c r="L24" s="223">
        <v>62982.11</v>
      </c>
      <c r="M24" s="241">
        <f t="shared" si="0"/>
        <v>104970.18333333335</v>
      </c>
      <c r="N24" s="224">
        <f>M24/O15</f>
        <v>636.18292929292943</v>
      </c>
      <c r="Q24" s="239"/>
    </row>
    <row r="25" spans="1:17" ht="20.100000000000001" hidden="1" customHeight="1" thickBot="1">
      <c r="A25" s="121"/>
      <c r="B25" s="134"/>
      <c r="C25" s="134"/>
      <c r="D25" s="124"/>
      <c r="E25" s="124"/>
      <c r="F25" s="125"/>
      <c r="G25" s="129"/>
      <c r="K25" s="225" t="s">
        <v>240</v>
      </c>
      <c r="L25" s="226">
        <v>56234.03</v>
      </c>
      <c r="M25" s="242">
        <f>L25*1.58</f>
        <v>88849.767399999997</v>
      </c>
      <c r="N25" s="227">
        <f>M25/O15</f>
        <v>538.48343878787875</v>
      </c>
      <c r="Q25" s="239"/>
    </row>
    <row r="26" spans="1:17" ht="15.75">
      <c r="A26" s="121"/>
      <c r="B26" s="133" t="s">
        <v>187</v>
      </c>
      <c r="C26" s="134"/>
      <c r="D26" s="124"/>
      <c r="E26" s="124"/>
      <c r="F26" s="125"/>
      <c r="G26" s="126">
        <f>G24+G25</f>
        <v>0</v>
      </c>
      <c r="M26" s="239"/>
      <c r="N26" s="104">
        <f>AVERAGE(N16:N25)</f>
        <v>298.16284146464648</v>
      </c>
      <c r="Q26" s="239"/>
    </row>
    <row r="27" spans="1:17" ht="20.100000000000001" customHeight="1">
      <c r="A27" s="121"/>
      <c r="B27" s="133" t="s">
        <v>188</v>
      </c>
      <c r="C27" s="134"/>
      <c r="D27" s="134"/>
      <c r="E27" s="134"/>
      <c r="F27" s="135"/>
      <c r="G27" s="126">
        <f>G19+G20+G21+G23</f>
        <v>5700.9815121591919</v>
      </c>
      <c r="M27" s="239"/>
      <c r="Q27" s="239"/>
    </row>
    <row r="28" spans="1:17" ht="15.75">
      <c r="A28" s="121"/>
      <c r="B28" s="133" t="s">
        <v>166</v>
      </c>
      <c r="C28" s="134"/>
      <c r="D28" s="134"/>
      <c r="E28" s="248">
        <v>0.05</v>
      </c>
      <c r="F28" s="135"/>
      <c r="G28" s="126">
        <f>E28*G27</f>
        <v>285.04907560795959</v>
      </c>
      <c r="K28" s="104" t="s">
        <v>465</v>
      </c>
      <c r="L28" s="104">
        <f>36500*L12</f>
        <v>36500</v>
      </c>
      <c r="M28" s="239">
        <f>L28*1.15</f>
        <v>41975</v>
      </c>
      <c r="N28" s="104">
        <f>M28/160</f>
        <v>262.34375</v>
      </c>
      <c r="Q28" s="239"/>
    </row>
    <row r="29" spans="1:17" ht="15.75">
      <c r="A29" s="121"/>
      <c r="B29" s="133" t="s">
        <v>189</v>
      </c>
      <c r="C29" s="134"/>
      <c r="D29" s="134"/>
      <c r="E29" s="136"/>
      <c r="F29" s="135"/>
      <c r="G29" s="126">
        <f>G27+G28</f>
        <v>5986.0305877671517</v>
      </c>
    </row>
    <row r="30" spans="1:17" ht="15.75">
      <c r="B30" s="137"/>
    </row>
    <row r="31" spans="1:17" ht="48" customHeight="1">
      <c r="A31" s="685" t="s">
        <v>190</v>
      </c>
      <c r="B31" s="685"/>
      <c r="C31" s="685"/>
      <c r="D31" s="685"/>
      <c r="E31" s="685"/>
      <c r="F31" s="685"/>
      <c r="G31" s="685"/>
      <c r="H31" s="138"/>
    </row>
    <row r="32" spans="1:17" ht="19.5" customHeight="1">
      <c r="A32" s="139"/>
      <c r="B32" s="139"/>
      <c r="C32" s="139"/>
      <c r="D32" s="139"/>
      <c r="E32" s="139"/>
      <c r="F32" s="139"/>
      <c r="G32" s="140"/>
      <c r="H32" s="138"/>
      <c r="K32" s="104" t="s">
        <v>476</v>
      </c>
      <c r="L32" s="443">
        <v>10</v>
      </c>
      <c r="M32" s="104">
        <f>200/100</f>
        <v>2</v>
      </c>
      <c r="N32" s="104">
        <f>M32*20</f>
        <v>40</v>
      </c>
    </row>
    <row r="33" spans="1:14" ht="15.75">
      <c r="A33" s="141"/>
      <c r="B33" s="250" t="s">
        <v>210</v>
      </c>
      <c r="C33" s="141"/>
      <c r="D33" s="141"/>
      <c r="E33" s="141"/>
      <c r="F33" s="141"/>
      <c r="G33" s="141"/>
      <c r="H33" s="141"/>
      <c r="K33" s="104" t="s">
        <v>245</v>
      </c>
      <c r="L33" s="104">
        <v>200</v>
      </c>
      <c r="M33" s="104">
        <v>1160</v>
      </c>
      <c r="N33" s="104">
        <f>M33/L33</f>
        <v>5.8</v>
      </c>
    </row>
    <row r="34" spans="1:14" ht="19.5" customHeight="1">
      <c r="A34" s="686" t="s">
        <v>191</v>
      </c>
      <c r="B34" s="686"/>
      <c r="C34" s="686"/>
      <c r="D34" s="686"/>
      <c r="E34" s="686"/>
      <c r="F34" s="686"/>
      <c r="G34" s="686"/>
      <c r="K34" s="104" t="s">
        <v>246</v>
      </c>
      <c r="L34" s="104">
        <v>50</v>
      </c>
      <c r="N34" s="104">
        <f>L34</f>
        <v>50</v>
      </c>
    </row>
    <row r="35" spans="1:14" ht="21.75" customHeight="1">
      <c r="A35" s="108"/>
      <c r="B35" s="108"/>
      <c r="C35" s="108"/>
      <c r="D35" s="108"/>
      <c r="E35" s="108"/>
      <c r="F35" s="108"/>
      <c r="G35" s="108"/>
      <c r="K35" s="104" t="s">
        <v>247</v>
      </c>
      <c r="L35" s="104">
        <v>1</v>
      </c>
      <c r="M35" s="104">
        <v>30</v>
      </c>
      <c r="N35" s="104">
        <f>L35*M35</f>
        <v>30</v>
      </c>
    </row>
    <row r="36" spans="1:14">
      <c r="N36" s="104">
        <f>SUM(N32:N35)</f>
        <v>125.8</v>
      </c>
    </row>
    <row r="39" spans="1:14">
      <c r="L39" s="104" t="s">
        <v>257</v>
      </c>
      <c r="M39" s="104" t="s">
        <v>258</v>
      </c>
      <c r="N39" s="104" t="s">
        <v>259</v>
      </c>
    </row>
    <row r="40" spans="1:14" ht="38.25">
      <c r="K40" s="214" t="s">
        <v>256</v>
      </c>
      <c r="M40" s="239">
        <f>L40/21</f>
        <v>0</v>
      </c>
      <c r="N40" s="239">
        <f>2750/8</f>
        <v>343.75</v>
      </c>
    </row>
  </sheetData>
  <mergeCells count="9">
    <mergeCell ref="A10:G10"/>
    <mergeCell ref="A31:G31"/>
    <mergeCell ref="A34:G34"/>
    <mergeCell ref="E1:G1"/>
    <mergeCell ref="F2:G2"/>
    <mergeCell ref="A4:B4"/>
    <mergeCell ref="A6:C6"/>
    <mergeCell ref="A7:C7"/>
    <mergeCell ref="B9:G9"/>
  </mergeCells>
  <pageMargins left="0.25" right="0.25" top="0.75" bottom="0.75" header="0.3" footer="0.3"/>
  <pageSetup paperSize="9" scale="92" orientation="portrait" r:id="rId1"/>
  <rowBreaks count="1" manualBreakCount="1">
    <brk id="34" max="6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Q52"/>
  <sheetViews>
    <sheetView view="pageBreakPreview" topLeftCell="A7" zoomScale="73" zoomScaleSheetLayoutView="73" workbookViewId="0">
      <selection activeCell="M29" sqref="M29"/>
    </sheetView>
  </sheetViews>
  <sheetFormatPr defaultRowHeight="12.75"/>
  <cols>
    <col min="1" max="1" width="5.140625" style="103" customWidth="1"/>
    <col min="2" max="2" width="38.5703125" style="104" customWidth="1"/>
    <col min="3" max="3" width="10.42578125" style="104" customWidth="1"/>
    <col min="4" max="4" width="9" style="104" customWidth="1"/>
    <col min="5" max="5" width="7.85546875" style="104" customWidth="1"/>
    <col min="6" max="6" width="11.85546875" style="104" customWidth="1"/>
    <col min="7" max="7" width="15.42578125" style="104" customWidth="1"/>
    <col min="8" max="9" width="9.140625" style="104"/>
    <col min="10" max="10" width="19.140625" style="104" customWidth="1"/>
    <col min="11" max="11" width="9.140625" style="104"/>
    <col min="12" max="12" width="9.140625" style="104" customWidth="1"/>
    <col min="13" max="13" width="11" style="104" customWidth="1"/>
    <col min="14" max="14" width="10.28515625" style="104" customWidth="1"/>
    <col min="15" max="15" width="9.5703125" style="104" customWidth="1"/>
    <col min="16" max="16" width="9.140625" style="104" customWidth="1"/>
    <col min="17" max="256" width="9.140625" style="104"/>
    <col min="257" max="257" width="5.140625" style="104" customWidth="1"/>
    <col min="258" max="258" width="38.5703125" style="104" customWidth="1"/>
    <col min="259" max="259" width="10.85546875" style="104" customWidth="1"/>
    <col min="260" max="260" width="12.5703125" style="104" customWidth="1"/>
    <col min="261" max="261" width="14.85546875" style="104" customWidth="1"/>
    <col min="262" max="262" width="16.7109375" style="104" customWidth="1"/>
    <col min="263" max="263" width="15.42578125" style="104" customWidth="1"/>
    <col min="264" max="265" width="9.140625" style="104"/>
    <col min="266" max="266" width="19.140625" style="104" customWidth="1"/>
    <col min="267" max="512" width="9.140625" style="104"/>
    <col min="513" max="513" width="5.140625" style="104" customWidth="1"/>
    <col min="514" max="514" width="38.5703125" style="104" customWidth="1"/>
    <col min="515" max="515" width="10.85546875" style="104" customWidth="1"/>
    <col min="516" max="516" width="12.5703125" style="104" customWidth="1"/>
    <col min="517" max="517" width="14.85546875" style="104" customWidth="1"/>
    <col min="518" max="518" width="16.7109375" style="104" customWidth="1"/>
    <col min="519" max="519" width="15.42578125" style="104" customWidth="1"/>
    <col min="520" max="521" width="9.140625" style="104"/>
    <col min="522" max="522" width="19.140625" style="104" customWidth="1"/>
    <col min="523" max="768" width="9.140625" style="104"/>
    <col min="769" max="769" width="5.140625" style="104" customWidth="1"/>
    <col min="770" max="770" width="38.5703125" style="104" customWidth="1"/>
    <col min="771" max="771" width="10.85546875" style="104" customWidth="1"/>
    <col min="772" max="772" width="12.5703125" style="104" customWidth="1"/>
    <col min="773" max="773" width="14.85546875" style="104" customWidth="1"/>
    <col min="774" max="774" width="16.7109375" style="104" customWidth="1"/>
    <col min="775" max="775" width="15.42578125" style="104" customWidth="1"/>
    <col min="776" max="777" width="9.140625" style="104"/>
    <col min="778" max="778" width="19.140625" style="104" customWidth="1"/>
    <col min="779" max="1024" width="9.140625" style="104"/>
    <col min="1025" max="1025" width="5.140625" style="104" customWidth="1"/>
    <col min="1026" max="1026" width="38.5703125" style="104" customWidth="1"/>
    <col min="1027" max="1027" width="10.85546875" style="104" customWidth="1"/>
    <col min="1028" max="1028" width="12.5703125" style="104" customWidth="1"/>
    <col min="1029" max="1029" width="14.85546875" style="104" customWidth="1"/>
    <col min="1030" max="1030" width="16.7109375" style="104" customWidth="1"/>
    <col min="1031" max="1031" width="15.42578125" style="104" customWidth="1"/>
    <col min="1032" max="1033" width="9.140625" style="104"/>
    <col min="1034" max="1034" width="19.140625" style="104" customWidth="1"/>
    <col min="1035" max="1280" width="9.140625" style="104"/>
    <col min="1281" max="1281" width="5.140625" style="104" customWidth="1"/>
    <col min="1282" max="1282" width="38.5703125" style="104" customWidth="1"/>
    <col min="1283" max="1283" width="10.85546875" style="104" customWidth="1"/>
    <col min="1284" max="1284" width="12.5703125" style="104" customWidth="1"/>
    <col min="1285" max="1285" width="14.85546875" style="104" customWidth="1"/>
    <col min="1286" max="1286" width="16.7109375" style="104" customWidth="1"/>
    <col min="1287" max="1287" width="15.42578125" style="104" customWidth="1"/>
    <col min="1288" max="1289" width="9.140625" style="104"/>
    <col min="1290" max="1290" width="19.140625" style="104" customWidth="1"/>
    <col min="1291" max="1536" width="9.140625" style="104"/>
    <col min="1537" max="1537" width="5.140625" style="104" customWidth="1"/>
    <col min="1538" max="1538" width="38.5703125" style="104" customWidth="1"/>
    <col min="1539" max="1539" width="10.85546875" style="104" customWidth="1"/>
    <col min="1540" max="1540" width="12.5703125" style="104" customWidth="1"/>
    <col min="1541" max="1541" width="14.85546875" style="104" customWidth="1"/>
    <col min="1542" max="1542" width="16.7109375" style="104" customWidth="1"/>
    <col min="1543" max="1543" width="15.42578125" style="104" customWidth="1"/>
    <col min="1544" max="1545" width="9.140625" style="104"/>
    <col min="1546" max="1546" width="19.140625" style="104" customWidth="1"/>
    <col min="1547" max="1792" width="9.140625" style="104"/>
    <col min="1793" max="1793" width="5.140625" style="104" customWidth="1"/>
    <col min="1794" max="1794" width="38.5703125" style="104" customWidth="1"/>
    <col min="1795" max="1795" width="10.85546875" style="104" customWidth="1"/>
    <col min="1796" max="1796" width="12.5703125" style="104" customWidth="1"/>
    <col min="1797" max="1797" width="14.85546875" style="104" customWidth="1"/>
    <col min="1798" max="1798" width="16.7109375" style="104" customWidth="1"/>
    <col min="1799" max="1799" width="15.42578125" style="104" customWidth="1"/>
    <col min="1800" max="1801" width="9.140625" style="104"/>
    <col min="1802" max="1802" width="19.140625" style="104" customWidth="1"/>
    <col min="1803" max="2048" width="9.140625" style="104"/>
    <col min="2049" max="2049" width="5.140625" style="104" customWidth="1"/>
    <col min="2050" max="2050" width="38.5703125" style="104" customWidth="1"/>
    <col min="2051" max="2051" width="10.85546875" style="104" customWidth="1"/>
    <col min="2052" max="2052" width="12.5703125" style="104" customWidth="1"/>
    <col min="2053" max="2053" width="14.85546875" style="104" customWidth="1"/>
    <col min="2054" max="2054" width="16.7109375" style="104" customWidth="1"/>
    <col min="2055" max="2055" width="15.42578125" style="104" customWidth="1"/>
    <col min="2056" max="2057" width="9.140625" style="104"/>
    <col min="2058" max="2058" width="19.140625" style="104" customWidth="1"/>
    <col min="2059" max="2304" width="9.140625" style="104"/>
    <col min="2305" max="2305" width="5.140625" style="104" customWidth="1"/>
    <col min="2306" max="2306" width="38.5703125" style="104" customWidth="1"/>
    <col min="2307" max="2307" width="10.85546875" style="104" customWidth="1"/>
    <col min="2308" max="2308" width="12.5703125" style="104" customWidth="1"/>
    <col min="2309" max="2309" width="14.85546875" style="104" customWidth="1"/>
    <col min="2310" max="2310" width="16.7109375" style="104" customWidth="1"/>
    <col min="2311" max="2311" width="15.42578125" style="104" customWidth="1"/>
    <col min="2312" max="2313" width="9.140625" style="104"/>
    <col min="2314" max="2314" width="19.140625" style="104" customWidth="1"/>
    <col min="2315" max="2560" width="9.140625" style="104"/>
    <col min="2561" max="2561" width="5.140625" style="104" customWidth="1"/>
    <col min="2562" max="2562" width="38.5703125" style="104" customWidth="1"/>
    <col min="2563" max="2563" width="10.85546875" style="104" customWidth="1"/>
    <col min="2564" max="2564" width="12.5703125" style="104" customWidth="1"/>
    <col min="2565" max="2565" width="14.85546875" style="104" customWidth="1"/>
    <col min="2566" max="2566" width="16.7109375" style="104" customWidth="1"/>
    <col min="2567" max="2567" width="15.42578125" style="104" customWidth="1"/>
    <col min="2568" max="2569" width="9.140625" style="104"/>
    <col min="2570" max="2570" width="19.140625" style="104" customWidth="1"/>
    <col min="2571" max="2816" width="9.140625" style="104"/>
    <col min="2817" max="2817" width="5.140625" style="104" customWidth="1"/>
    <col min="2818" max="2818" width="38.5703125" style="104" customWidth="1"/>
    <col min="2819" max="2819" width="10.85546875" style="104" customWidth="1"/>
    <col min="2820" max="2820" width="12.5703125" style="104" customWidth="1"/>
    <col min="2821" max="2821" width="14.85546875" style="104" customWidth="1"/>
    <col min="2822" max="2822" width="16.7109375" style="104" customWidth="1"/>
    <col min="2823" max="2823" width="15.42578125" style="104" customWidth="1"/>
    <col min="2824" max="2825" width="9.140625" style="104"/>
    <col min="2826" max="2826" width="19.140625" style="104" customWidth="1"/>
    <col min="2827" max="3072" width="9.140625" style="104"/>
    <col min="3073" max="3073" width="5.140625" style="104" customWidth="1"/>
    <col min="3074" max="3074" width="38.5703125" style="104" customWidth="1"/>
    <col min="3075" max="3075" width="10.85546875" style="104" customWidth="1"/>
    <col min="3076" max="3076" width="12.5703125" style="104" customWidth="1"/>
    <col min="3077" max="3077" width="14.85546875" style="104" customWidth="1"/>
    <col min="3078" max="3078" width="16.7109375" style="104" customWidth="1"/>
    <col min="3079" max="3079" width="15.42578125" style="104" customWidth="1"/>
    <col min="3080" max="3081" width="9.140625" style="104"/>
    <col min="3082" max="3082" width="19.140625" style="104" customWidth="1"/>
    <col min="3083" max="3328" width="9.140625" style="104"/>
    <col min="3329" max="3329" width="5.140625" style="104" customWidth="1"/>
    <col min="3330" max="3330" width="38.5703125" style="104" customWidth="1"/>
    <col min="3331" max="3331" width="10.85546875" style="104" customWidth="1"/>
    <col min="3332" max="3332" width="12.5703125" style="104" customWidth="1"/>
    <col min="3333" max="3333" width="14.85546875" style="104" customWidth="1"/>
    <col min="3334" max="3334" width="16.7109375" style="104" customWidth="1"/>
    <col min="3335" max="3335" width="15.42578125" style="104" customWidth="1"/>
    <col min="3336" max="3337" width="9.140625" style="104"/>
    <col min="3338" max="3338" width="19.140625" style="104" customWidth="1"/>
    <col min="3339" max="3584" width="9.140625" style="104"/>
    <col min="3585" max="3585" width="5.140625" style="104" customWidth="1"/>
    <col min="3586" max="3586" width="38.5703125" style="104" customWidth="1"/>
    <col min="3587" max="3587" width="10.85546875" style="104" customWidth="1"/>
    <col min="3588" max="3588" width="12.5703125" style="104" customWidth="1"/>
    <col min="3589" max="3589" width="14.85546875" style="104" customWidth="1"/>
    <col min="3590" max="3590" width="16.7109375" style="104" customWidth="1"/>
    <col min="3591" max="3591" width="15.42578125" style="104" customWidth="1"/>
    <col min="3592" max="3593" width="9.140625" style="104"/>
    <col min="3594" max="3594" width="19.140625" style="104" customWidth="1"/>
    <col min="3595" max="3840" width="9.140625" style="104"/>
    <col min="3841" max="3841" width="5.140625" style="104" customWidth="1"/>
    <col min="3842" max="3842" width="38.5703125" style="104" customWidth="1"/>
    <col min="3843" max="3843" width="10.85546875" style="104" customWidth="1"/>
    <col min="3844" max="3844" width="12.5703125" style="104" customWidth="1"/>
    <col min="3845" max="3845" width="14.85546875" style="104" customWidth="1"/>
    <col min="3846" max="3846" width="16.7109375" style="104" customWidth="1"/>
    <col min="3847" max="3847" width="15.42578125" style="104" customWidth="1"/>
    <col min="3848" max="3849" width="9.140625" style="104"/>
    <col min="3850" max="3850" width="19.140625" style="104" customWidth="1"/>
    <col min="3851" max="4096" width="9.140625" style="104"/>
    <col min="4097" max="4097" width="5.140625" style="104" customWidth="1"/>
    <col min="4098" max="4098" width="38.5703125" style="104" customWidth="1"/>
    <col min="4099" max="4099" width="10.85546875" style="104" customWidth="1"/>
    <col min="4100" max="4100" width="12.5703125" style="104" customWidth="1"/>
    <col min="4101" max="4101" width="14.85546875" style="104" customWidth="1"/>
    <col min="4102" max="4102" width="16.7109375" style="104" customWidth="1"/>
    <col min="4103" max="4103" width="15.42578125" style="104" customWidth="1"/>
    <col min="4104" max="4105" width="9.140625" style="104"/>
    <col min="4106" max="4106" width="19.140625" style="104" customWidth="1"/>
    <col min="4107" max="4352" width="9.140625" style="104"/>
    <col min="4353" max="4353" width="5.140625" style="104" customWidth="1"/>
    <col min="4354" max="4354" width="38.5703125" style="104" customWidth="1"/>
    <col min="4355" max="4355" width="10.85546875" style="104" customWidth="1"/>
    <col min="4356" max="4356" width="12.5703125" style="104" customWidth="1"/>
    <col min="4357" max="4357" width="14.85546875" style="104" customWidth="1"/>
    <col min="4358" max="4358" width="16.7109375" style="104" customWidth="1"/>
    <col min="4359" max="4359" width="15.42578125" style="104" customWidth="1"/>
    <col min="4360" max="4361" width="9.140625" style="104"/>
    <col min="4362" max="4362" width="19.140625" style="104" customWidth="1"/>
    <col min="4363" max="4608" width="9.140625" style="104"/>
    <col min="4609" max="4609" width="5.140625" style="104" customWidth="1"/>
    <col min="4610" max="4610" width="38.5703125" style="104" customWidth="1"/>
    <col min="4611" max="4611" width="10.85546875" style="104" customWidth="1"/>
    <col min="4612" max="4612" width="12.5703125" style="104" customWidth="1"/>
    <col min="4613" max="4613" width="14.85546875" style="104" customWidth="1"/>
    <col min="4614" max="4614" width="16.7109375" style="104" customWidth="1"/>
    <col min="4615" max="4615" width="15.42578125" style="104" customWidth="1"/>
    <col min="4616" max="4617" width="9.140625" style="104"/>
    <col min="4618" max="4618" width="19.140625" style="104" customWidth="1"/>
    <col min="4619" max="4864" width="9.140625" style="104"/>
    <col min="4865" max="4865" width="5.140625" style="104" customWidth="1"/>
    <col min="4866" max="4866" width="38.5703125" style="104" customWidth="1"/>
    <col min="4867" max="4867" width="10.85546875" style="104" customWidth="1"/>
    <col min="4868" max="4868" width="12.5703125" style="104" customWidth="1"/>
    <col min="4869" max="4869" width="14.85546875" style="104" customWidth="1"/>
    <col min="4870" max="4870" width="16.7109375" style="104" customWidth="1"/>
    <col min="4871" max="4871" width="15.42578125" style="104" customWidth="1"/>
    <col min="4872" max="4873" width="9.140625" style="104"/>
    <col min="4874" max="4874" width="19.140625" style="104" customWidth="1"/>
    <col min="4875" max="5120" width="9.140625" style="104"/>
    <col min="5121" max="5121" width="5.140625" style="104" customWidth="1"/>
    <col min="5122" max="5122" width="38.5703125" style="104" customWidth="1"/>
    <col min="5123" max="5123" width="10.85546875" style="104" customWidth="1"/>
    <col min="5124" max="5124" width="12.5703125" style="104" customWidth="1"/>
    <col min="5125" max="5125" width="14.85546875" style="104" customWidth="1"/>
    <col min="5126" max="5126" width="16.7109375" style="104" customWidth="1"/>
    <col min="5127" max="5127" width="15.42578125" style="104" customWidth="1"/>
    <col min="5128" max="5129" width="9.140625" style="104"/>
    <col min="5130" max="5130" width="19.140625" style="104" customWidth="1"/>
    <col min="5131" max="5376" width="9.140625" style="104"/>
    <col min="5377" max="5377" width="5.140625" style="104" customWidth="1"/>
    <col min="5378" max="5378" width="38.5703125" style="104" customWidth="1"/>
    <col min="5379" max="5379" width="10.85546875" style="104" customWidth="1"/>
    <col min="5380" max="5380" width="12.5703125" style="104" customWidth="1"/>
    <col min="5381" max="5381" width="14.85546875" style="104" customWidth="1"/>
    <col min="5382" max="5382" width="16.7109375" style="104" customWidth="1"/>
    <col min="5383" max="5383" width="15.42578125" style="104" customWidth="1"/>
    <col min="5384" max="5385" width="9.140625" style="104"/>
    <col min="5386" max="5386" width="19.140625" style="104" customWidth="1"/>
    <col min="5387" max="5632" width="9.140625" style="104"/>
    <col min="5633" max="5633" width="5.140625" style="104" customWidth="1"/>
    <col min="5634" max="5634" width="38.5703125" style="104" customWidth="1"/>
    <col min="5635" max="5635" width="10.85546875" style="104" customWidth="1"/>
    <col min="5636" max="5636" width="12.5703125" style="104" customWidth="1"/>
    <col min="5637" max="5637" width="14.85546875" style="104" customWidth="1"/>
    <col min="5638" max="5638" width="16.7109375" style="104" customWidth="1"/>
    <col min="5639" max="5639" width="15.42578125" style="104" customWidth="1"/>
    <col min="5640" max="5641" width="9.140625" style="104"/>
    <col min="5642" max="5642" width="19.140625" style="104" customWidth="1"/>
    <col min="5643" max="5888" width="9.140625" style="104"/>
    <col min="5889" max="5889" width="5.140625" style="104" customWidth="1"/>
    <col min="5890" max="5890" width="38.5703125" style="104" customWidth="1"/>
    <col min="5891" max="5891" width="10.85546875" style="104" customWidth="1"/>
    <col min="5892" max="5892" width="12.5703125" style="104" customWidth="1"/>
    <col min="5893" max="5893" width="14.85546875" style="104" customWidth="1"/>
    <col min="5894" max="5894" width="16.7109375" style="104" customWidth="1"/>
    <col min="5895" max="5895" width="15.42578125" style="104" customWidth="1"/>
    <col min="5896" max="5897" width="9.140625" style="104"/>
    <col min="5898" max="5898" width="19.140625" style="104" customWidth="1"/>
    <col min="5899" max="6144" width="9.140625" style="104"/>
    <col min="6145" max="6145" width="5.140625" style="104" customWidth="1"/>
    <col min="6146" max="6146" width="38.5703125" style="104" customWidth="1"/>
    <col min="6147" max="6147" width="10.85546875" style="104" customWidth="1"/>
    <col min="6148" max="6148" width="12.5703125" style="104" customWidth="1"/>
    <col min="6149" max="6149" width="14.85546875" style="104" customWidth="1"/>
    <col min="6150" max="6150" width="16.7109375" style="104" customWidth="1"/>
    <col min="6151" max="6151" width="15.42578125" style="104" customWidth="1"/>
    <col min="6152" max="6153" width="9.140625" style="104"/>
    <col min="6154" max="6154" width="19.140625" style="104" customWidth="1"/>
    <col min="6155" max="6400" width="9.140625" style="104"/>
    <col min="6401" max="6401" width="5.140625" style="104" customWidth="1"/>
    <col min="6402" max="6402" width="38.5703125" style="104" customWidth="1"/>
    <col min="6403" max="6403" width="10.85546875" style="104" customWidth="1"/>
    <col min="6404" max="6404" width="12.5703125" style="104" customWidth="1"/>
    <col min="6405" max="6405" width="14.85546875" style="104" customWidth="1"/>
    <col min="6406" max="6406" width="16.7109375" style="104" customWidth="1"/>
    <col min="6407" max="6407" width="15.42578125" style="104" customWidth="1"/>
    <col min="6408" max="6409" width="9.140625" style="104"/>
    <col min="6410" max="6410" width="19.140625" style="104" customWidth="1"/>
    <col min="6411" max="6656" width="9.140625" style="104"/>
    <col min="6657" max="6657" width="5.140625" style="104" customWidth="1"/>
    <col min="6658" max="6658" width="38.5703125" style="104" customWidth="1"/>
    <col min="6659" max="6659" width="10.85546875" style="104" customWidth="1"/>
    <col min="6660" max="6660" width="12.5703125" style="104" customWidth="1"/>
    <col min="6661" max="6661" width="14.85546875" style="104" customWidth="1"/>
    <col min="6662" max="6662" width="16.7109375" style="104" customWidth="1"/>
    <col min="6663" max="6663" width="15.42578125" style="104" customWidth="1"/>
    <col min="6664" max="6665" width="9.140625" style="104"/>
    <col min="6666" max="6666" width="19.140625" style="104" customWidth="1"/>
    <col min="6667" max="6912" width="9.140625" style="104"/>
    <col min="6913" max="6913" width="5.140625" style="104" customWidth="1"/>
    <col min="6914" max="6914" width="38.5703125" style="104" customWidth="1"/>
    <col min="6915" max="6915" width="10.85546875" style="104" customWidth="1"/>
    <col min="6916" max="6916" width="12.5703125" style="104" customWidth="1"/>
    <col min="6917" max="6917" width="14.85546875" style="104" customWidth="1"/>
    <col min="6918" max="6918" width="16.7109375" style="104" customWidth="1"/>
    <col min="6919" max="6919" width="15.42578125" style="104" customWidth="1"/>
    <col min="6920" max="6921" width="9.140625" style="104"/>
    <col min="6922" max="6922" width="19.140625" style="104" customWidth="1"/>
    <col min="6923" max="7168" width="9.140625" style="104"/>
    <col min="7169" max="7169" width="5.140625" style="104" customWidth="1"/>
    <col min="7170" max="7170" width="38.5703125" style="104" customWidth="1"/>
    <col min="7171" max="7171" width="10.85546875" style="104" customWidth="1"/>
    <col min="7172" max="7172" width="12.5703125" style="104" customWidth="1"/>
    <col min="7173" max="7173" width="14.85546875" style="104" customWidth="1"/>
    <col min="7174" max="7174" width="16.7109375" style="104" customWidth="1"/>
    <col min="7175" max="7175" width="15.42578125" style="104" customWidth="1"/>
    <col min="7176" max="7177" width="9.140625" style="104"/>
    <col min="7178" max="7178" width="19.140625" style="104" customWidth="1"/>
    <col min="7179" max="7424" width="9.140625" style="104"/>
    <col min="7425" max="7425" width="5.140625" style="104" customWidth="1"/>
    <col min="7426" max="7426" width="38.5703125" style="104" customWidth="1"/>
    <col min="7427" max="7427" width="10.85546875" style="104" customWidth="1"/>
    <col min="7428" max="7428" width="12.5703125" style="104" customWidth="1"/>
    <col min="7429" max="7429" width="14.85546875" style="104" customWidth="1"/>
    <col min="7430" max="7430" width="16.7109375" style="104" customWidth="1"/>
    <col min="7431" max="7431" width="15.42578125" style="104" customWidth="1"/>
    <col min="7432" max="7433" width="9.140625" style="104"/>
    <col min="7434" max="7434" width="19.140625" style="104" customWidth="1"/>
    <col min="7435" max="7680" width="9.140625" style="104"/>
    <col min="7681" max="7681" width="5.140625" style="104" customWidth="1"/>
    <col min="7682" max="7682" width="38.5703125" style="104" customWidth="1"/>
    <col min="7683" max="7683" width="10.85546875" style="104" customWidth="1"/>
    <col min="7684" max="7684" width="12.5703125" style="104" customWidth="1"/>
    <col min="7685" max="7685" width="14.85546875" style="104" customWidth="1"/>
    <col min="7686" max="7686" width="16.7109375" style="104" customWidth="1"/>
    <col min="7687" max="7687" width="15.42578125" style="104" customWidth="1"/>
    <col min="7688" max="7689" width="9.140625" style="104"/>
    <col min="7690" max="7690" width="19.140625" style="104" customWidth="1"/>
    <col min="7691" max="7936" width="9.140625" style="104"/>
    <col min="7937" max="7937" width="5.140625" style="104" customWidth="1"/>
    <col min="7938" max="7938" width="38.5703125" style="104" customWidth="1"/>
    <col min="7939" max="7939" width="10.85546875" style="104" customWidth="1"/>
    <col min="7940" max="7940" width="12.5703125" style="104" customWidth="1"/>
    <col min="7941" max="7941" width="14.85546875" style="104" customWidth="1"/>
    <col min="7942" max="7942" width="16.7109375" style="104" customWidth="1"/>
    <col min="7943" max="7943" width="15.42578125" style="104" customWidth="1"/>
    <col min="7944" max="7945" width="9.140625" style="104"/>
    <col min="7946" max="7946" width="19.140625" style="104" customWidth="1"/>
    <col min="7947" max="8192" width="9.140625" style="104"/>
    <col min="8193" max="8193" width="5.140625" style="104" customWidth="1"/>
    <col min="8194" max="8194" width="38.5703125" style="104" customWidth="1"/>
    <col min="8195" max="8195" width="10.85546875" style="104" customWidth="1"/>
    <col min="8196" max="8196" width="12.5703125" style="104" customWidth="1"/>
    <col min="8197" max="8197" width="14.85546875" style="104" customWidth="1"/>
    <col min="8198" max="8198" width="16.7109375" style="104" customWidth="1"/>
    <col min="8199" max="8199" width="15.42578125" style="104" customWidth="1"/>
    <col min="8200" max="8201" width="9.140625" style="104"/>
    <col min="8202" max="8202" width="19.140625" style="104" customWidth="1"/>
    <col min="8203" max="8448" width="9.140625" style="104"/>
    <col min="8449" max="8449" width="5.140625" style="104" customWidth="1"/>
    <col min="8450" max="8450" width="38.5703125" style="104" customWidth="1"/>
    <col min="8451" max="8451" width="10.85546875" style="104" customWidth="1"/>
    <col min="8452" max="8452" width="12.5703125" style="104" customWidth="1"/>
    <col min="8453" max="8453" width="14.85546875" style="104" customWidth="1"/>
    <col min="8454" max="8454" width="16.7109375" style="104" customWidth="1"/>
    <col min="8455" max="8455" width="15.42578125" style="104" customWidth="1"/>
    <col min="8456" max="8457" width="9.140625" style="104"/>
    <col min="8458" max="8458" width="19.140625" style="104" customWidth="1"/>
    <col min="8459" max="8704" width="9.140625" style="104"/>
    <col min="8705" max="8705" width="5.140625" style="104" customWidth="1"/>
    <col min="8706" max="8706" width="38.5703125" style="104" customWidth="1"/>
    <col min="8707" max="8707" width="10.85546875" style="104" customWidth="1"/>
    <col min="8708" max="8708" width="12.5703125" style="104" customWidth="1"/>
    <col min="8709" max="8709" width="14.85546875" style="104" customWidth="1"/>
    <col min="8710" max="8710" width="16.7109375" style="104" customWidth="1"/>
    <col min="8711" max="8711" width="15.42578125" style="104" customWidth="1"/>
    <col min="8712" max="8713" width="9.140625" style="104"/>
    <col min="8714" max="8714" width="19.140625" style="104" customWidth="1"/>
    <col min="8715" max="8960" width="9.140625" style="104"/>
    <col min="8961" max="8961" width="5.140625" style="104" customWidth="1"/>
    <col min="8962" max="8962" width="38.5703125" style="104" customWidth="1"/>
    <col min="8963" max="8963" width="10.85546875" style="104" customWidth="1"/>
    <col min="8964" max="8964" width="12.5703125" style="104" customWidth="1"/>
    <col min="8965" max="8965" width="14.85546875" style="104" customWidth="1"/>
    <col min="8966" max="8966" width="16.7109375" style="104" customWidth="1"/>
    <col min="8967" max="8967" width="15.42578125" style="104" customWidth="1"/>
    <col min="8968" max="8969" width="9.140625" style="104"/>
    <col min="8970" max="8970" width="19.140625" style="104" customWidth="1"/>
    <col min="8971" max="9216" width="9.140625" style="104"/>
    <col min="9217" max="9217" width="5.140625" style="104" customWidth="1"/>
    <col min="9218" max="9218" width="38.5703125" style="104" customWidth="1"/>
    <col min="9219" max="9219" width="10.85546875" style="104" customWidth="1"/>
    <col min="9220" max="9220" width="12.5703125" style="104" customWidth="1"/>
    <col min="9221" max="9221" width="14.85546875" style="104" customWidth="1"/>
    <col min="9222" max="9222" width="16.7109375" style="104" customWidth="1"/>
    <col min="9223" max="9223" width="15.42578125" style="104" customWidth="1"/>
    <col min="9224" max="9225" width="9.140625" style="104"/>
    <col min="9226" max="9226" width="19.140625" style="104" customWidth="1"/>
    <col min="9227" max="9472" width="9.140625" style="104"/>
    <col min="9473" max="9473" width="5.140625" style="104" customWidth="1"/>
    <col min="9474" max="9474" width="38.5703125" style="104" customWidth="1"/>
    <col min="9475" max="9475" width="10.85546875" style="104" customWidth="1"/>
    <col min="9476" max="9476" width="12.5703125" style="104" customWidth="1"/>
    <col min="9477" max="9477" width="14.85546875" style="104" customWidth="1"/>
    <col min="9478" max="9478" width="16.7109375" style="104" customWidth="1"/>
    <col min="9479" max="9479" width="15.42578125" style="104" customWidth="1"/>
    <col min="9480" max="9481" width="9.140625" style="104"/>
    <col min="9482" max="9482" width="19.140625" style="104" customWidth="1"/>
    <col min="9483" max="9728" width="9.140625" style="104"/>
    <col min="9729" max="9729" width="5.140625" style="104" customWidth="1"/>
    <col min="9730" max="9730" width="38.5703125" style="104" customWidth="1"/>
    <col min="9731" max="9731" width="10.85546875" style="104" customWidth="1"/>
    <col min="9732" max="9732" width="12.5703125" style="104" customWidth="1"/>
    <col min="9733" max="9733" width="14.85546875" style="104" customWidth="1"/>
    <col min="9734" max="9734" width="16.7109375" style="104" customWidth="1"/>
    <col min="9735" max="9735" width="15.42578125" style="104" customWidth="1"/>
    <col min="9736" max="9737" width="9.140625" style="104"/>
    <col min="9738" max="9738" width="19.140625" style="104" customWidth="1"/>
    <col min="9739" max="9984" width="9.140625" style="104"/>
    <col min="9985" max="9985" width="5.140625" style="104" customWidth="1"/>
    <col min="9986" max="9986" width="38.5703125" style="104" customWidth="1"/>
    <col min="9987" max="9987" width="10.85546875" style="104" customWidth="1"/>
    <col min="9988" max="9988" width="12.5703125" style="104" customWidth="1"/>
    <col min="9989" max="9989" width="14.85546875" style="104" customWidth="1"/>
    <col min="9990" max="9990" width="16.7109375" style="104" customWidth="1"/>
    <col min="9991" max="9991" width="15.42578125" style="104" customWidth="1"/>
    <col min="9992" max="9993" width="9.140625" style="104"/>
    <col min="9994" max="9994" width="19.140625" style="104" customWidth="1"/>
    <col min="9995" max="10240" width="9.140625" style="104"/>
    <col min="10241" max="10241" width="5.140625" style="104" customWidth="1"/>
    <col min="10242" max="10242" width="38.5703125" style="104" customWidth="1"/>
    <col min="10243" max="10243" width="10.85546875" style="104" customWidth="1"/>
    <col min="10244" max="10244" width="12.5703125" style="104" customWidth="1"/>
    <col min="10245" max="10245" width="14.85546875" style="104" customWidth="1"/>
    <col min="10246" max="10246" width="16.7109375" style="104" customWidth="1"/>
    <col min="10247" max="10247" width="15.42578125" style="104" customWidth="1"/>
    <col min="10248" max="10249" width="9.140625" style="104"/>
    <col min="10250" max="10250" width="19.140625" style="104" customWidth="1"/>
    <col min="10251" max="10496" width="9.140625" style="104"/>
    <col min="10497" max="10497" width="5.140625" style="104" customWidth="1"/>
    <col min="10498" max="10498" width="38.5703125" style="104" customWidth="1"/>
    <col min="10499" max="10499" width="10.85546875" style="104" customWidth="1"/>
    <col min="10500" max="10500" width="12.5703125" style="104" customWidth="1"/>
    <col min="10501" max="10501" width="14.85546875" style="104" customWidth="1"/>
    <col min="10502" max="10502" width="16.7109375" style="104" customWidth="1"/>
    <col min="10503" max="10503" width="15.42578125" style="104" customWidth="1"/>
    <col min="10504" max="10505" width="9.140625" style="104"/>
    <col min="10506" max="10506" width="19.140625" style="104" customWidth="1"/>
    <col min="10507" max="10752" width="9.140625" style="104"/>
    <col min="10753" max="10753" width="5.140625" style="104" customWidth="1"/>
    <col min="10754" max="10754" width="38.5703125" style="104" customWidth="1"/>
    <col min="10755" max="10755" width="10.85546875" style="104" customWidth="1"/>
    <col min="10756" max="10756" width="12.5703125" style="104" customWidth="1"/>
    <col min="10757" max="10757" width="14.85546875" style="104" customWidth="1"/>
    <col min="10758" max="10758" width="16.7109375" style="104" customWidth="1"/>
    <col min="10759" max="10759" width="15.42578125" style="104" customWidth="1"/>
    <col min="10760" max="10761" width="9.140625" style="104"/>
    <col min="10762" max="10762" width="19.140625" style="104" customWidth="1"/>
    <col min="10763" max="11008" width="9.140625" style="104"/>
    <col min="11009" max="11009" width="5.140625" style="104" customWidth="1"/>
    <col min="11010" max="11010" width="38.5703125" style="104" customWidth="1"/>
    <col min="11011" max="11011" width="10.85546875" style="104" customWidth="1"/>
    <col min="11012" max="11012" width="12.5703125" style="104" customWidth="1"/>
    <col min="11013" max="11013" width="14.85546875" style="104" customWidth="1"/>
    <col min="11014" max="11014" width="16.7109375" style="104" customWidth="1"/>
    <col min="11015" max="11015" width="15.42578125" style="104" customWidth="1"/>
    <col min="11016" max="11017" width="9.140625" style="104"/>
    <col min="11018" max="11018" width="19.140625" style="104" customWidth="1"/>
    <col min="11019" max="11264" width="9.140625" style="104"/>
    <col min="11265" max="11265" width="5.140625" style="104" customWidth="1"/>
    <col min="11266" max="11266" width="38.5703125" style="104" customWidth="1"/>
    <col min="11267" max="11267" width="10.85546875" style="104" customWidth="1"/>
    <col min="11268" max="11268" width="12.5703125" style="104" customWidth="1"/>
    <col min="11269" max="11269" width="14.85546875" style="104" customWidth="1"/>
    <col min="11270" max="11270" width="16.7109375" style="104" customWidth="1"/>
    <col min="11271" max="11271" width="15.42578125" style="104" customWidth="1"/>
    <col min="11272" max="11273" width="9.140625" style="104"/>
    <col min="11274" max="11274" width="19.140625" style="104" customWidth="1"/>
    <col min="11275" max="11520" width="9.140625" style="104"/>
    <col min="11521" max="11521" width="5.140625" style="104" customWidth="1"/>
    <col min="11522" max="11522" width="38.5703125" style="104" customWidth="1"/>
    <col min="11523" max="11523" width="10.85546875" style="104" customWidth="1"/>
    <col min="11524" max="11524" width="12.5703125" style="104" customWidth="1"/>
    <col min="11525" max="11525" width="14.85546875" style="104" customWidth="1"/>
    <col min="11526" max="11526" width="16.7109375" style="104" customWidth="1"/>
    <col min="11527" max="11527" width="15.42578125" style="104" customWidth="1"/>
    <col min="11528" max="11529" width="9.140625" style="104"/>
    <col min="11530" max="11530" width="19.140625" style="104" customWidth="1"/>
    <col min="11531" max="11776" width="9.140625" style="104"/>
    <col min="11777" max="11777" width="5.140625" style="104" customWidth="1"/>
    <col min="11778" max="11778" width="38.5703125" style="104" customWidth="1"/>
    <col min="11779" max="11779" width="10.85546875" style="104" customWidth="1"/>
    <col min="11780" max="11780" width="12.5703125" style="104" customWidth="1"/>
    <col min="11781" max="11781" width="14.85546875" style="104" customWidth="1"/>
    <col min="11782" max="11782" width="16.7109375" style="104" customWidth="1"/>
    <col min="11783" max="11783" width="15.42578125" style="104" customWidth="1"/>
    <col min="11784" max="11785" width="9.140625" style="104"/>
    <col min="11786" max="11786" width="19.140625" style="104" customWidth="1"/>
    <col min="11787" max="12032" width="9.140625" style="104"/>
    <col min="12033" max="12033" width="5.140625" style="104" customWidth="1"/>
    <col min="12034" max="12034" width="38.5703125" style="104" customWidth="1"/>
    <col min="12035" max="12035" width="10.85546875" style="104" customWidth="1"/>
    <col min="12036" max="12036" width="12.5703125" style="104" customWidth="1"/>
    <col min="12037" max="12037" width="14.85546875" style="104" customWidth="1"/>
    <col min="12038" max="12038" width="16.7109375" style="104" customWidth="1"/>
    <col min="12039" max="12039" width="15.42578125" style="104" customWidth="1"/>
    <col min="12040" max="12041" width="9.140625" style="104"/>
    <col min="12042" max="12042" width="19.140625" style="104" customWidth="1"/>
    <col min="12043" max="12288" width="9.140625" style="104"/>
    <col min="12289" max="12289" width="5.140625" style="104" customWidth="1"/>
    <col min="12290" max="12290" width="38.5703125" style="104" customWidth="1"/>
    <col min="12291" max="12291" width="10.85546875" style="104" customWidth="1"/>
    <col min="12292" max="12292" width="12.5703125" style="104" customWidth="1"/>
    <col min="12293" max="12293" width="14.85546875" style="104" customWidth="1"/>
    <col min="12294" max="12294" width="16.7109375" style="104" customWidth="1"/>
    <col min="12295" max="12295" width="15.42578125" style="104" customWidth="1"/>
    <col min="12296" max="12297" width="9.140625" style="104"/>
    <col min="12298" max="12298" width="19.140625" style="104" customWidth="1"/>
    <col min="12299" max="12544" width="9.140625" style="104"/>
    <col min="12545" max="12545" width="5.140625" style="104" customWidth="1"/>
    <col min="12546" max="12546" width="38.5703125" style="104" customWidth="1"/>
    <col min="12547" max="12547" width="10.85546875" style="104" customWidth="1"/>
    <col min="12548" max="12548" width="12.5703125" style="104" customWidth="1"/>
    <col min="12549" max="12549" width="14.85546875" style="104" customWidth="1"/>
    <col min="12550" max="12550" width="16.7109375" style="104" customWidth="1"/>
    <col min="12551" max="12551" width="15.42578125" style="104" customWidth="1"/>
    <col min="12552" max="12553" width="9.140625" style="104"/>
    <col min="12554" max="12554" width="19.140625" style="104" customWidth="1"/>
    <col min="12555" max="12800" width="9.140625" style="104"/>
    <col min="12801" max="12801" width="5.140625" style="104" customWidth="1"/>
    <col min="12802" max="12802" width="38.5703125" style="104" customWidth="1"/>
    <col min="12803" max="12803" width="10.85546875" style="104" customWidth="1"/>
    <col min="12804" max="12804" width="12.5703125" style="104" customWidth="1"/>
    <col min="12805" max="12805" width="14.85546875" style="104" customWidth="1"/>
    <col min="12806" max="12806" width="16.7109375" style="104" customWidth="1"/>
    <col min="12807" max="12807" width="15.42578125" style="104" customWidth="1"/>
    <col min="12808" max="12809" width="9.140625" style="104"/>
    <col min="12810" max="12810" width="19.140625" style="104" customWidth="1"/>
    <col min="12811" max="13056" width="9.140625" style="104"/>
    <col min="13057" max="13057" width="5.140625" style="104" customWidth="1"/>
    <col min="13058" max="13058" width="38.5703125" style="104" customWidth="1"/>
    <col min="13059" max="13059" width="10.85546875" style="104" customWidth="1"/>
    <col min="13060" max="13060" width="12.5703125" style="104" customWidth="1"/>
    <col min="13061" max="13061" width="14.85546875" style="104" customWidth="1"/>
    <col min="13062" max="13062" width="16.7109375" style="104" customWidth="1"/>
    <col min="13063" max="13063" width="15.42578125" style="104" customWidth="1"/>
    <col min="13064" max="13065" width="9.140625" style="104"/>
    <col min="13066" max="13066" width="19.140625" style="104" customWidth="1"/>
    <col min="13067" max="13312" width="9.140625" style="104"/>
    <col min="13313" max="13313" width="5.140625" style="104" customWidth="1"/>
    <col min="13314" max="13314" width="38.5703125" style="104" customWidth="1"/>
    <col min="13315" max="13315" width="10.85546875" style="104" customWidth="1"/>
    <col min="13316" max="13316" width="12.5703125" style="104" customWidth="1"/>
    <col min="13317" max="13317" width="14.85546875" style="104" customWidth="1"/>
    <col min="13318" max="13318" width="16.7109375" style="104" customWidth="1"/>
    <col min="13319" max="13319" width="15.42578125" style="104" customWidth="1"/>
    <col min="13320" max="13321" width="9.140625" style="104"/>
    <col min="13322" max="13322" width="19.140625" style="104" customWidth="1"/>
    <col min="13323" max="13568" width="9.140625" style="104"/>
    <col min="13569" max="13569" width="5.140625" style="104" customWidth="1"/>
    <col min="13570" max="13570" width="38.5703125" style="104" customWidth="1"/>
    <col min="13571" max="13571" width="10.85546875" style="104" customWidth="1"/>
    <col min="13572" max="13572" width="12.5703125" style="104" customWidth="1"/>
    <col min="13573" max="13573" width="14.85546875" style="104" customWidth="1"/>
    <col min="13574" max="13574" width="16.7109375" style="104" customWidth="1"/>
    <col min="13575" max="13575" width="15.42578125" style="104" customWidth="1"/>
    <col min="13576" max="13577" width="9.140625" style="104"/>
    <col min="13578" max="13578" width="19.140625" style="104" customWidth="1"/>
    <col min="13579" max="13824" width="9.140625" style="104"/>
    <col min="13825" max="13825" width="5.140625" style="104" customWidth="1"/>
    <col min="13826" max="13826" width="38.5703125" style="104" customWidth="1"/>
    <col min="13827" max="13827" width="10.85546875" style="104" customWidth="1"/>
    <col min="13828" max="13828" width="12.5703125" style="104" customWidth="1"/>
    <col min="13829" max="13829" width="14.85546875" style="104" customWidth="1"/>
    <col min="13830" max="13830" width="16.7109375" style="104" customWidth="1"/>
    <col min="13831" max="13831" width="15.42578125" style="104" customWidth="1"/>
    <col min="13832" max="13833" width="9.140625" style="104"/>
    <col min="13834" max="13834" width="19.140625" style="104" customWidth="1"/>
    <col min="13835" max="14080" width="9.140625" style="104"/>
    <col min="14081" max="14081" width="5.140625" style="104" customWidth="1"/>
    <col min="14082" max="14082" width="38.5703125" style="104" customWidth="1"/>
    <col min="14083" max="14083" width="10.85546875" style="104" customWidth="1"/>
    <col min="14084" max="14084" width="12.5703125" style="104" customWidth="1"/>
    <col min="14085" max="14085" width="14.85546875" style="104" customWidth="1"/>
    <col min="14086" max="14086" width="16.7109375" style="104" customWidth="1"/>
    <col min="14087" max="14087" width="15.42578125" style="104" customWidth="1"/>
    <col min="14088" max="14089" width="9.140625" style="104"/>
    <col min="14090" max="14090" width="19.140625" style="104" customWidth="1"/>
    <col min="14091" max="14336" width="9.140625" style="104"/>
    <col min="14337" max="14337" width="5.140625" style="104" customWidth="1"/>
    <col min="14338" max="14338" width="38.5703125" style="104" customWidth="1"/>
    <col min="14339" max="14339" width="10.85546875" style="104" customWidth="1"/>
    <col min="14340" max="14340" width="12.5703125" style="104" customWidth="1"/>
    <col min="14341" max="14341" width="14.85546875" style="104" customWidth="1"/>
    <col min="14342" max="14342" width="16.7109375" style="104" customWidth="1"/>
    <col min="14343" max="14343" width="15.42578125" style="104" customWidth="1"/>
    <col min="14344" max="14345" width="9.140625" style="104"/>
    <col min="14346" max="14346" width="19.140625" style="104" customWidth="1"/>
    <col min="14347" max="14592" width="9.140625" style="104"/>
    <col min="14593" max="14593" width="5.140625" style="104" customWidth="1"/>
    <col min="14594" max="14594" width="38.5703125" style="104" customWidth="1"/>
    <col min="14595" max="14595" width="10.85546875" style="104" customWidth="1"/>
    <col min="14596" max="14596" width="12.5703125" style="104" customWidth="1"/>
    <col min="14597" max="14597" width="14.85546875" style="104" customWidth="1"/>
    <col min="14598" max="14598" width="16.7109375" style="104" customWidth="1"/>
    <col min="14599" max="14599" width="15.42578125" style="104" customWidth="1"/>
    <col min="14600" max="14601" width="9.140625" style="104"/>
    <col min="14602" max="14602" width="19.140625" style="104" customWidth="1"/>
    <col min="14603" max="14848" width="9.140625" style="104"/>
    <col min="14849" max="14849" width="5.140625" style="104" customWidth="1"/>
    <col min="14850" max="14850" width="38.5703125" style="104" customWidth="1"/>
    <col min="14851" max="14851" width="10.85546875" style="104" customWidth="1"/>
    <col min="14852" max="14852" width="12.5703125" style="104" customWidth="1"/>
    <col min="14853" max="14853" width="14.85546875" style="104" customWidth="1"/>
    <col min="14854" max="14854" width="16.7109375" style="104" customWidth="1"/>
    <col min="14855" max="14855" width="15.42578125" style="104" customWidth="1"/>
    <col min="14856" max="14857" width="9.140625" style="104"/>
    <col min="14858" max="14858" width="19.140625" style="104" customWidth="1"/>
    <col min="14859" max="15104" width="9.140625" style="104"/>
    <col min="15105" max="15105" width="5.140625" style="104" customWidth="1"/>
    <col min="15106" max="15106" width="38.5703125" style="104" customWidth="1"/>
    <col min="15107" max="15107" width="10.85546875" style="104" customWidth="1"/>
    <col min="15108" max="15108" width="12.5703125" style="104" customWidth="1"/>
    <col min="15109" max="15109" width="14.85546875" style="104" customWidth="1"/>
    <col min="15110" max="15110" width="16.7109375" style="104" customWidth="1"/>
    <col min="15111" max="15111" width="15.42578125" style="104" customWidth="1"/>
    <col min="15112" max="15113" width="9.140625" style="104"/>
    <col min="15114" max="15114" width="19.140625" style="104" customWidth="1"/>
    <col min="15115" max="15360" width="9.140625" style="104"/>
    <col min="15361" max="15361" width="5.140625" style="104" customWidth="1"/>
    <col min="15362" max="15362" width="38.5703125" style="104" customWidth="1"/>
    <col min="15363" max="15363" width="10.85546875" style="104" customWidth="1"/>
    <col min="15364" max="15364" width="12.5703125" style="104" customWidth="1"/>
    <col min="15365" max="15365" width="14.85546875" style="104" customWidth="1"/>
    <col min="15366" max="15366" width="16.7109375" style="104" customWidth="1"/>
    <col min="15367" max="15367" width="15.42578125" style="104" customWidth="1"/>
    <col min="15368" max="15369" width="9.140625" style="104"/>
    <col min="15370" max="15370" width="19.140625" style="104" customWidth="1"/>
    <col min="15371" max="15616" width="9.140625" style="104"/>
    <col min="15617" max="15617" width="5.140625" style="104" customWidth="1"/>
    <col min="15618" max="15618" width="38.5703125" style="104" customWidth="1"/>
    <col min="15619" max="15619" width="10.85546875" style="104" customWidth="1"/>
    <col min="15620" max="15620" width="12.5703125" style="104" customWidth="1"/>
    <col min="15621" max="15621" width="14.85546875" style="104" customWidth="1"/>
    <col min="15622" max="15622" width="16.7109375" style="104" customWidth="1"/>
    <col min="15623" max="15623" width="15.42578125" style="104" customWidth="1"/>
    <col min="15624" max="15625" width="9.140625" style="104"/>
    <col min="15626" max="15626" width="19.140625" style="104" customWidth="1"/>
    <col min="15627" max="15872" width="9.140625" style="104"/>
    <col min="15873" max="15873" width="5.140625" style="104" customWidth="1"/>
    <col min="15874" max="15874" width="38.5703125" style="104" customWidth="1"/>
    <col min="15875" max="15875" width="10.85546875" style="104" customWidth="1"/>
    <col min="15876" max="15876" width="12.5703125" style="104" customWidth="1"/>
    <col min="15877" max="15877" width="14.85546875" style="104" customWidth="1"/>
    <col min="15878" max="15878" width="16.7109375" style="104" customWidth="1"/>
    <col min="15879" max="15879" width="15.42578125" style="104" customWidth="1"/>
    <col min="15880" max="15881" width="9.140625" style="104"/>
    <col min="15882" max="15882" width="19.140625" style="104" customWidth="1"/>
    <col min="15883" max="16128" width="9.140625" style="104"/>
    <col min="16129" max="16129" width="5.140625" style="104" customWidth="1"/>
    <col min="16130" max="16130" width="38.5703125" style="104" customWidth="1"/>
    <col min="16131" max="16131" width="10.85546875" style="104" customWidth="1"/>
    <col min="16132" max="16132" width="12.5703125" style="104" customWidth="1"/>
    <col min="16133" max="16133" width="14.85546875" style="104" customWidth="1"/>
    <col min="16134" max="16134" width="16.7109375" style="104" customWidth="1"/>
    <col min="16135" max="16135" width="15.42578125" style="104" customWidth="1"/>
    <col min="16136" max="16137" width="9.140625" style="104"/>
    <col min="16138" max="16138" width="19.140625" style="104" customWidth="1"/>
    <col min="16139" max="16384" width="9.140625" style="104"/>
  </cols>
  <sheetData>
    <row r="1" spans="1:11" ht="28.5" hidden="1" customHeight="1"/>
    <row r="2" spans="1:11" s="106" customFormat="1" ht="15.75">
      <c r="A2" s="688"/>
      <c r="B2" s="688"/>
      <c r="C2" s="105"/>
      <c r="D2" s="142"/>
      <c r="G2" s="107" t="s">
        <v>172</v>
      </c>
      <c r="I2" s="107"/>
      <c r="J2" s="108"/>
      <c r="K2" s="108"/>
    </row>
    <row r="3" spans="1:11" s="106" customFormat="1" ht="15.75">
      <c r="A3" s="105"/>
      <c r="B3" s="105"/>
      <c r="C3" s="105"/>
      <c r="D3" s="105"/>
      <c r="E3" s="109"/>
      <c r="F3" s="109"/>
      <c r="G3" s="107" t="s">
        <v>173</v>
      </c>
      <c r="I3" s="108"/>
      <c r="J3" s="108"/>
      <c r="K3" s="108"/>
    </row>
    <row r="4" spans="1:11" s="106" customFormat="1" ht="15.75">
      <c r="A4" s="686"/>
      <c r="B4" s="686"/>
      <c r="C4" s="686"/>
      <c r="D4" s="686"/>
      <c r="G4" s="107" t="s">
        <v>254</v>
      </c>
      <c r="I4" s="108"/>
      <c r="J4" s="108"/>
      <c r="K4" s="108"/>
    </row>
    <row r="5" spans="1:11" s="106" customFormat="1" ht="15.75">
      <c r="A5" s="686"/>
      <c r="B5" s="686"/>
      <c r="C5" s="686"/>
      <c r="D5" s="686"/>
      <c r="G5" s="107" t="s">
        <v>419</v>
      </c>
      <c r="I5" s="108"/>
      <c r="J5" s="108"/>
      <c r="K5" s="108"/>
    </row>
    <row r="6" spans="1:11" s="106" customFormat="1" ht="15.75">
      <c r="A6" s="110"/>
    </row>
    <row r="7" spans="1:11" ht="18" customHeight="1">
      <c r="B7" s="691" t="s">
        <v>174</v>
      </c>
      <c r="C7" s="691"/>
      <c r="D7" s="691"/>
      <c r="E7" s="691"/>
      <c r="F7" s="691"/>
      <c r="G7" s="691"/>
      <c r="H7" s="111"/>
    </row>
    <row r="8" spans="1:11" ht="59.25" customHeight="1">
      <c r="A8" s="684" t="s">
        <v>467</v>
      </c>
      <c r="B8" s="684"/>
      <c r="C8" s="684"/>
      <c r="D8" s="684"/>
      <c r="E8" s="684"/>
      <c r="F8" s="684"/>
      <c r="G8" s="684"/>
      <c r="H8" s="112"/>
      <c r="I8" s="112"/>
      <c r="J8" s="112"/>
    </row>
    <row r="10" spans="1:11" ht="13.5" thickBot="1"/>
    <row r="11" spans="1:11" s="117" customFormat="1" ht="45.75" customHeight="1" thickBot="1">
      <c r="A11" s="113"/>
      <c r="B11" s="114" t="s">
        <v>61</v>
      </c>
      <c r="C11" s="114" t="s">
        <v>176</v>
      </c>
      <c r="D11" s="114" t="s">
        <v>177</v>
      </c>
      <c r="E11" s="115" t="s">
        <v>178</v>
      </c>
      <c r="F11" s="114" t="s">
        <v>179</v>
      </c>
      <c r="G11" s="116" t="s">
        <v>180</v>
      </c>
    </row>
    <row r="12" spans="1:11" ht="20.100000000000001" hidden="1" customHeight="1">
      <c r="A12" s="118"/>
      <c r="B12" s="119"/>
      <c r="C12" s="119"/>
      <c r="D12" s="119"/>
      <c r="E12" s="119"/>
      <c r="F12" s="119"/>
      <c r="G12" s="120"/>
    </row>
    <row r="13" spans="1:11" ht="51.75" customHeight="1">
      <c r="A13" s="132" t="s">
        <v>27</v>
      </c>
      <c r="B13" s="122" t="s">
        <v>193</v>
      </c>
      <c r="C13" s="123"/>
      <c r="D13" s="124"/>
      <c r="E13" s="124"/>
      <c r="F13" s="125"/>
      <c r="G13" s="126"/>
    </row>
    <row r="14" spans="1:11" ht="87" customHeight="1">
      <c r="A14" s="127"/>
      <c r="B14" s="228" t="s">
        <v>271</v>
      </c>
      <c r="C14" s="124"/>
      <c r="D14" s="215" t="s">
        <v>182</v>
      </c>
      <c r="E14" s="215">
        <v>8</v>
      </c>
      <c r="F14" s="216">
        <f>P32</f>
        <v>244.40404040404042</v>
      </c>
      <c r="G14" s="217">
        <f>F14*E14</f>
        <v>1955.2323232323233</v>
      </c>
    </row>
    <row r="15" spans="1:11" ht="20.100000000000001" customHeight="1">
      <c r="A15" s="121"/>
      <c r="B15" s="131" t="s">
        <v>183</v>
      </c>
      <c r="C15" s="124"/>
      <c r="D15" s="124"/>
      <c r="E15" s="124"/>
      <c r="F15" s="125"/>
      <c r="G15" s="126">
        <f>G14</f>
        <v>1955.2323232323233</v>
      </c>
    </row>
    <row r="16" spans="1:11" ht="20.100000000000001" customHeight="1">
      <c r="A16" s="121"/>
      <c r="B16" s="131" t="s">
        <v>484</v>
      </c>
      <c r="C16" s="124"/>
      <c r="D16" s="124"/>
      <c r="E16" s="124"/>
      <c r="F16" s="125"/>
      <c r="G16" s="126">
        <f>G15*0.304</f>
        <v>594.39062626262626</v>
      </c>
    </row>
    <row r="17" spans="1:17" ht="15.75">
      <c r="A17" s="121">
        <v>2</v>
      </c>
      <c r="B17" s="131" t="s">
        <v>242</v>
      </c>
      <c r="C17" s="124"/>
      <c r="D17" s="124"/>
      <c r="E17" s="124"/>
      <c r="F17" s="125"/>
      <c r="G17" s="126">
        <f>G18</f>
        <v>75.8</v>
      </c>
    </row>
    <row r="18" spans="1:17" ht="31.5">
      <c r="A18" s="121" t="s">
        <v>75</v>
      </c>
      <c r="B18" s="128" t="s">
        <v>243</v>
      </c>
      <c r="C18" s="124"/>
      <c r="D18" s="124"/>
      <c r="E18" s="124">
        <v>1</v>
      </c>
      <c r="F18" s="125">
        <f>O48</f>
        <v>75.8</v>
      </c>
      <c r="G18" s="129">
        <f>E18*F18</f>
        <v>75.8</v>
      </c>
    </row>
    <row r="19" spans="1:17" ht="20.100000000000001" customHeight="1">
      <c r="A19" s="121">
        <v>3</v>
      </c>
      <c r="B19" s="133" t="s">
        <v>260</v>
      </c>
      <c r="C19" s="134"/>
      <c r="D19" s="124" t="s">
        <v>186</v>
      </c>
      <c r="E19" s="124">
        <v>1</v>
      </c>
      <c r="F19" s="125">
        <f>O52</f>
        <v>343.75</v>
      </c>
      <c r="G19" s="126">
        <f>E19*F19</f>
        <v>343.75</v>
      </c>
    </row>
    <row r="20" spans="1:17" ht="15.75" hidden="1">
      <c r="A20" s="149" t="s">
        <v>13</v>
      </c>
      <c r="B20" s="134" t="s">
        <v>202</v>
      </c>
      <c r="C20" s="134"/>
      <c r="D20" s="124"/>
      <c r="E20" s="124"/>
      <c r="F20" s="125">
        <v>340</v>
      </c>
      <c r="G20" s="129">
        <f>E20*F20</f>
        <v>0</v>
      </c>
    </row>
    <row r="21" spans="1:17" ht="15.75" hidden="1">
      <c r="A21" s="121"/>
      <c r="B21" s="134"/>
      <c r="C21" s="134"/>
      <c r="D21" s="124"/>
      <c r="E21" s="124"/>
      <c r="F21" s="125"/>
      <c r="G21" s="129"/>
    </row>
    <row r="22" spans="1:17" ht="21" hidden="1" customHeight="1">
      <c r="A22" s="149"/>
      <c r="B22" s="134"/>
      <c r="C22" s="134"/>
      <c r="D22" s="124"/>
      <c r="E22" s="124"/>
      <c r="F22" s="125"/>
      <c r="G22" s="129"/>
    </row>
    <row r="23" spans="1:17" ht="20.100000000000001" hidden="1" customHeight="1">
      <c r="A23" s="121"/>
      <c r="B23" s="133" t="s">
        <v>187</v>
      </c>
      <c r="C23" s="134"/>
      <c r="D23" s="124"/>
      <c r="E23" s="124"/>
      <c r="F23" s="125"/>
      <c r="G23" s="126">
        <f>G20+G22</f>
        <v>0</v>
      </c>
    </row>
    <row r="24" spans="1:17" ht="20.100000000000001" customHeight="1">
      <c r="A24" s="121"/>
      <c r="B24" s="133" t="s">
        <v>188</v>
      </c>
      <c r="C24" s="134"/>
      <c r="D24" s="134"/>
      <c r="E24" s="134"/>
      <c r="F24" s="135"/>
      <c r="G24" s="126">
        <f>G15+G16+G17+G19</f>
        <v>2969.1729494949495</v>
      </c>
    </row>
    <row r="25" spans="1:17" ht="15.75">
      <c r="A25" s="121"/>
      <c r="B25" s="133" t="s">
        <v>166</v>
      </c>
      <c r="C25" s="134"/>
      <c r="D25" s="134"/>
      <c r="E25" s="248">
        <v>0.05</v>
      </c>
      <c r="F25" s="135"/>
      <c r="G25" s="126">
        <f>G24*E25</f>
        <v>148.45864747474749</v>
      </c>
      <c r="I25" s="148">
        <f>G24*0.45</f>
        <v>1336.1278272727272</v>
      </c>
      <c r="J25" s="148">
        <f>G15*1.8</f>
        <v>3519.4181818181819</v>
      </c>
    </row>
    <row r="26" spans="1:17" ht="17.25" customHeight="1">
      <c r="A26" s="121"/>
      <c r="B26" s="133" t="s">
        <v>189</v>
      </c>
      <c r="C26" s="134"/>
      <c r="D26" s="134"/>
      <c r="E26" s="136"/>
      <c r="F26" s="135"/>
      <c r="G26" s="126">
        <f>G24+G25</f>
        <v>3117.6315969696971</v>
      </c>
      <c r="I26" s="148"/>
      <c r="J26" s="148"/>
    </row>
    <row r="27" spans="1:17" ht="15.75" hidden="1">
      <c r="A27" s="121"/>
      <c r="B27" s="133"/>
      <c r="C27" s="134"/>
      <c r="D27" s="134"/>
      <c r="E27" s="136"/>
      <c r="F27" s="135"/>
      <c r="G27" s="126"/>
      <c r="I27" s="148">
        <f>(G26*1.05)/0.8*0.2</f>
        <v>818.37829420454557</v>
      </c>
      <c r="J27" s="148">
        <f>I27/G26</f>
        <v>0.26250000000000001</v>
      </c>
    </row>
    <row r="28" spans="1:17" ht="15.75">
      <c r="B28" s="137"/>
      <c r="M28" s="104">
        <f>подготовка!L12</f>
        <v>1</v>
      </c>
    </row>
    <row r="29" spans="1:17" ht="48" customHeight="1">
      <c r="A29" s="685" t="s">
        <v>190</v>
      </c>
      <c r="B29" s="685"/>
      <c r="C29" s="685"/>
      <c r="D29" s="685"/>
      <c r="E29" s="685"/>
      <c r="F29" s="685"/>
      <c r="G29" s="685"/>
      <c r="H29" s="138"/>
      <c r="M29" s="236" t="s">
        <v>252</v>
      </c>
      <c r="N29" s="237" t="s">
        <v>263</v>
      </c>
      <c r="O29" s="236" t="s">
        <v>253</v>
      </c>
    </row>
    <row r="30" spans="1:17" ht="19.5" customHeight="1">
      <c r="A30" s="139"/>
      <c r="B30" s="139"/>
      <c r="C30" s="139"/>
      <c r="D30" s="139"/>
      <c r="E30" s="139"/>
      <c r="F30" s="139"/>
      <c r="G30" s="140"/>
      <c r="H30" s="138"/>
      <c r="M30" s="214"/>
      <c r="N30" s="214" t="s">
        <v>238</v>
      </c>
      <c r="O30" s="104" t="s">
        <v>237</v>
      </c>
      <c r="P30" s="104">
        <v>165</v>
      </c>
      <c r="Q30" s="104" t="s">
        <v>251</v>
      </c>
    </row>
    <row r="31" spans="1:17" ht="16.5" thickBot="1">
      <c r="A31" s="141"/>
      <c r="B31" s="250" t="s">
        <v>210</v>
      </c>
      <c r="C31" s="141"/>
      <c r="D31" s="141"/>
      <c r="E31" s="141"/>
      <c r="F31" s="141"/>
      <c r="G31" s="141"/>
      <c r="H31" s="141"/>
      <c r="L31" s="104" t="s">
        <v>231</v>
      </c>
      <c r="N31" s="104">
        <f>M31*1.5+M31*0.5/3</f>
        <v>0</v>
      </c>
      <c r="O31" s="104">
        <f>N31/P30</f>
        <v>0</v>
      </c>
    </row>
    <row r="32" spans="1:17" ht="15.75">
      <c r="A32" s="686"/>
      <c r="B32" s="686"/>
      <c r="C32" s="686"/>
      <c r="D32" s="686"/>
      <c r="E32" s="686"/>
      <c r="F32" s="686"/>
      <c r="G32" s="686"/>
      <c r="L32" s="232" t="s">
        <v>466</v>
      </c>
      <c r="M32" s="233">
        <f>60200*M28</f>
        <v>60200</v>
      </c>
      <c r="N32" s="233">
        <f>M32*1.15</f>
        <v>69230</v>
      </c>
      <c r="O32" s="251">
        <f>N32/P30</f>
        <v>419.57575757575756</v>
      </c>
      <c r="P32" s="690">
        <f>(O32+O33+O34)/3</f>
        <v>244.40404040404042</v>
      </c>
    </row>
    <row r="33" spans="1:16" ht="16.5" thickBot="1">
      <c r="A33" s="108"/>
      <c r="B33" s="108"/>
      <c r="C33" s="108"/>
      <c r="D33" s="108"/>
      <c r="E33" s="108"/>
      <c r="F33" s="108"/>
      <c r="G33" s="108"/>
      <c r="L33" s="234" t="s">
        <v>261</v>
      </c>
      <c r="M33" s="235">
        <f>20000*M28</f>
        <v>20000</v>
      </c>
      <c r="N33" s="235">
        <f t="shared" ref="N33:N40" si="0">M33*1.15</f>
        <v>23000</v>
      </c>
      <c r="O33" s="252">
        <f>N33/P30</f>
        <v>139.39393939393941</v>
      </c>
      <c r="P33" s="690"/>
    </row>
    <row r="34" spans="1:16" ht="13.5" thickBot="1">
      <c r="L34" s="219" t="s">
        <v>262</v>
      </c>
      <c r="M34" s="220">
        <f>25000*M28</f>
        <v>25000</v>
      </c>
      <c r="N34" s="220">
        <f t="shared" si="0"/>
        <v>28749.999999999996</v>
      </c>
      <c r="O34" s="252">
        <f>N34/P30</f>
        <v>174.24242424242422</v>
      </c>
    </row>
    <row r="35" spans="1:16">
      <c r="L35" s="219"/>
      <c r="M35" s="220"/>
      <c r="N35" s="220"/>
      <c r="O35" s="244"/>
    </row>
    <row r="36" spans="1:16">
      <c r="L36" s="222"/>
      <c r="M36" s="223"/>
      <c r="N36" s="223">
        <f t="shared" si="0"/>
        <v>0</v>
      </c>
      <c r="O36" s="245"/>
    </row>
    <row r="37" spans="1:16">
      <c r="L37" s="222"/>
      <c r="M37" s="223"/>
      <c r="N37" s="223">
        <f t="shared" si="0"/>
        <v>0</v>
      </c>
      <c r="O37" s="245"/>
    </row>
    <row r="38" spans="1:16">
      <c r="L38" s="222" t="s">
        <v>235</v>
      </c>
      <c r="M38" s="223"/>
      <c r="N38" s="223">
        <f t="shared" si="0"/>
        <v>0</v>
      </c>
      <c r="O38" s="245">
        <f>N38/P30</f>
        <v>0</v>
      </c>
    </row>
    <row r="39" spans="1:16">
      <c r="L39" s="222" t="s">
        <v>264</v>
      </c>
      <c r="M39" s="223">
        <f>50000*M28</f>
        <v>50000</v>
      </c>
      <c r="N39" s="223">
        <f t="shared" si="0"/>
        <v>57499.999999999993</v>
      </c>
      <c r="O39" s="245">
        <f>N39/P30</f>
        <v>348.48484848484844</v>
      </c>
    </row>
    <row r="40" spans="1:16" ht="13.5" thickBot="1">
      <c r="L40" s="225" t="s">
        <v>240</v>
      </c>
      <c r="M40" s="226">
        <f>57000*M28</f>
        <v>57000</v>
      </c>
      <c r="N40" s="226">
        <f t="shared" si="0"/>
        <v>65550</v>
      </c>
      <c r="O40" s="246">
        <f>N40/P30</f>
        <v>397.27272727272725</v>
      </c>
    </row>
    <row r="41" spans="1:16">
      <c r="O41" s="104">
        <f>AVERAGE(O31:O40)</f>
        <v>211.2813852813853</v>
      </c>
    </row>
    <row r="44" spans="1:16">
      <c r="L44" s="104" t="s">
        <v>244</v>
      </c>
      <c r="M44" s="104">
        <v>4</v>
      </c>
      <c r="N44" s="104">
        <f>200/100</f>
        <v>2</v>
      </c>
      <c r="O44" s="104">
        <f>N44*20</f>
        <v>40</v>
      </c>
    </row>
    <row r="45" spans="1:16">
      <c r="L45" s="104" t="s">
        <v>245</v>
      </c>
      <c r="M45" s="104">
        <v>200</v>
      </c>
      <c r="N45" s="104">
        <v>1160</v>
      </c>
      <c r="O45" s="104">
        <f>N45/M45</f>
        <v>5.8</v>
      </c>
    </row>
    <row r="46" spans="1:16">
      <c r="L46" s="104" t="s">
        <v>246</v>
      </c>
      <c r="O46" s="104">
        <f>M46</f>
        <v>0</v>
      </c>
    </row>
    <row r="47" spans="1:16">
      <c r="L47" s="104" t="s">
        <v>247</v>
      </c>
      <c r="M47" s="104">
        <v>1</v>
      </c>
      <c r="N47" s="104">
        <v>30</v>
      </c>
      <c r="O47" s="104">
        <f>M47*N47</f>
        <v>30</v>
      </c>
    </row>
    <row r="48" spans="1:16">
      <c r="O48" s="104">
        <f>SUM(O44:O47)</f>
        <v>75.8</v>
      </c>
    </row>
    <row r="51" spans="12:15">
      <c r="M51" s="104" t="s">
        <v>257</v>
      </c>
      <c r="N51" s="104" t="s">
        <v>258</v>
      </c>
      <c r="O51" s="104" t="s">
        <v>259</v>
      </c>
    </row>
    <row r="52" spans="12:15" ht="63.75">
      <c r="L52" s="214" t="s">
        <v>256</v>
      </c>
      <c r="M52" s="104">
        <v>2600</v>
      </c>
      <c r="N52" s="239">
        <f>M52/21</f>
        <v>123.80952380952381</v>
      </c>
      <c r="O52" s="239">
        <f>2750/8</f>
        <v>343.75</v>
      </c>
    </row>
  </sheetData>
  <mergeCells count="8">
    <mergeCell ref="P32:P33"/>
    <mergeCell ref="A32:G32"/>
    <mergeCell ref="A2:B2"/>
    <mergeCell ref="A4:D4"/>
    <mergeCell ref="A5:D5"/>
    <mergeCell ref="B7:G7"/>
    <mergeCell ref="A8:G8"/>
    <mergeCell ref="A29:G29"/>
  </mergeCells>
  <pageMargins left="0.25" right="0.25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2:Q34"/>
  <sheetViews>
    <sheetView view="pageBreakPreview" topLeftCell="A11" zoomScaleSheetLayoutView="100" workbookViewId="0">
      <selection activeCell="F22" sqref="F22"/>
    </sheetView>
  </sheetViews>
  <sheetFormatPr defaultRowHeight="12.75"/>
  <cols>
    <col min="1" max="1" width="5.140625" style="103" customWidth="1"/>
    <col min="2" max="2" width="41.85546875" style="104" customWidth="1"/>
    <col min="3" max="3" width="5.85546875" style="104" customWidth="1"/>
    <col min="4" max="5" width="9" style="104" customWidth="1"/>
    <col min="6" max="6" width="11.85546875" style="104" customWidth="1"/>
    <col min="7" max="7" width="15.42578125" style="104" customWidth="1"/>
    <col min="8" max="9" width="9.140625" style="104"/>
    <col min="10" max="10" width="19.140625" style="104" customWidth="1"/>
    <col min="11" max="12" width="9.140625" style="104" customWidth="1"/>
    <col min="13" max="13" width="10.28515625" style="104" customWidth="1"/>
    <col min="14" max="16" width="9.140625" style="104" customWidth="1"/>
    <col min="17" max="256" width="9.140625" style="104"/>
    <col min="257" max="257" width="5.140625" style="104" customWidth="1"/>
    <col min="258" max="258" width="38.5703125" style="104" customWidth="1"/>
    <col min="259" max="259" width="10.85546875" style="104" customWidth="1"/>
    <col min="260" max="260" width="12.5703125" style="104" customWidth="1"/>
    <col min="261" max="261" width="14.85546875" style="104" customWidth="1"/>
    <col min="262" max="262" width="16.7109375" style="104" customWidth="1"/>
    <col min="263" max="263" width="15.42578125" style="104" customWidth="1"/>
    <col min="264" max="265" width="9.140625" style="104"/>
    <col min="266" max="266" width="19.140625" style="104" customWidth="1"/>
    <col min="267" max="512" width="9.140625" style="104"/>
    <col min="513" max="513" width="5.140625" style="104" customWidth="1"/>
    <col min="514" max="514" width="38.5703125" style="104" customWidth="1"/>
    <col min="515" max="515" width="10.85546875" style="104" customWidth="1"/>
    <col min="516" max="516" width="12.5703125" style="104" customWidth="1"/>
    <col min="517" max="517" width="14.85546875" style="104" customWidth="1"/>
    <col min="518" max="518" width="16.7109375" style="104" customWidth="1"/>
    <col min="519" max="519" width="15.42578125" style="104" customWidth="1"/>
    <col min="520" max="521" width="9.140625" style="104"/>
    <col min="522" max="522" width="19.140625" style="104" customWidth="1"/>
    <col min="523" max="768" width="9.140625" style="104"/>
    <col min="769" max="769" width="5.140625" style="104" customWidth="1"/>
    <col min="770" max="770" width="38.5703125" style="104" customWidth="1"/>
    <col min="771" max="771" width="10.85546875" style="104" customWidth="1"/>
    <col min="772" max="772" width="12.5703125" style="104" customWidth="1"/>
    <col min="773" max="773" width="14.85546875" style="104" customWidth="1"/>
    <col min="774" max="774" width="16.7109375" style="104" customWidth="1"/>
    <col min="775" max="775" width="15.42578125" style="104" customWidth="1"/>
    <col min="776" max="777" width="9.140625" style="104"/>
    <col min="778" max="778" width="19.140625" style="104" customWidth="1"/>
    <col min="779" max="1024" width="9.140625" style="104"/>
    <col min="1025" max="1025" width="5.140625" style="104" customWidth="1"/>
    <col min="1026" max="1026" width="38.5703125" style="104" customWidth="1"/>
    <col min="1027" max="1027" width="10.85546875" style="104" customWidth="1"/>
    <col min="1028" max="1028" width="12.5703125" style="104" customWidth="1"/>
    <col min="1029" max="1029" width="14.85546875" style="104" customWidth="1"/>
    <col min="1030" max="1030" width="16.7109375" style="104" customWidth="1"/>
    <col min="1031" max="1031" width="15.42578125" style="104" customWidth="1"/>
    <col min="1032" max="1033" width="9.140625" style="104"/>
    <col min="1034" max="1034" width="19.140625" style="104" customWidth="1"/>
    <col min="1035" max="1280" width="9.140625" style="104"/>
    <col min="1281" max="1281" width="5.140625" style="104" customWidth="1"/>
    <col min="1282" max="1282" width="38.5703125" style="104" customWidth="1"/>
    <col min="1283" max="1283" width="10.85546875" style="104" customWidth="1"/>
    <col min="1284" max="1284" width="12.5703125" style="104" customWidth="1"/>
    <col min="1285" max="1285" width="14.85546875" style="104" customWidth="1"/>
    <col min="1286" max="1286" width="16.7109375" style="104" customWidth="1"/>
    <col min="1287" max="1287" width="15.42578125" style="104" customWidth="1"/>
    <col min="1288" max="1289" width="9.140625" style="104"/>
    <col min="1290" max="1290" width="19.140625" style="104" customWidth="1"/>
    <col min="1291" max="1536" width="9.140625" style="104"/>
    <col min="1537" max="1537" width="5.140625" style="104" customWidth="1"/>
    <col min="1538" max="1538" width="38.5703125" style="104" customWidth="1"/>
    <col min="1539" max="1539" width="10.85546875" style="104" customWidth="1"/>
    <col min="1540" max="1540" width="12.5703125" style="104" customWidth="1"/>
    <col min="1541" max="1541" width="14.85546875" style="104" customWidth="1"/>
    <col min="1542" max="1542" width="16.7109375" style="104" customWidth="1"/>
    <col min="1543" max="1543" width="15.42578125" style="104" customWidth="1"/>
    <col min="1544" max="1545" width="9.140625" style="104"/>
    <col min="1546" max="1546" width="19.140625" style="104" customWidth="1"/>
    <col min="1547" max="1792" width="9.140625" style="104"/>
    <col min="1793" max="1793" width="5.140625" style="104" customWidth="1"/>
    <col min="1794" max="1794" width="38.5703125" style="104" customWidth="1"/>
    <col min="1795" max="1795" width="10.85546875" style="104" customWidth="1"/>
    <col min="1796" max="1796" width="12.5703125" style="104" customWidth="1"/>
    <col min="1797" max="1797" width="14.85546875" style="104" customWidth="1"/>
    <col min="1798" max="1798" width="16.7109375" style="104" customWidth="1"/>
    <col min="1799" max="1799" width="15.42578125" style="104" customWidth="1"/>
    <col min="1800" max="1801" width="9.140625" style="104"/>
    <col min="1802" max="1802" width="19.140625" style="104" customWidth="1"/>
    <col min="1803" max="2048" width="9.140625" style="104"/>
    <col min="2049" max="2049" width="5.140625" style="104" customWidth="1"/>
    <col min="2050" max="2050" width="38.5703125" style="104" customWidth="1"/>
    <col min="2051" max="2051" width="10.85546875" style="104" customWidth="1"/>
    <col min="2052" max="2052" width="12.5703125" style="104" customWidth="1"/>
    <col min="2053" max="2053" width="14.85546875" style="104" customWidth="1"/>
    <col min="2054" max="2054" width="16.7109375" style="104" customWidth="1"/>
    <col min="2055" max="2055" width="15.42578125" style="104" customWidth="1"/>
    <col min="2056" max="2057" width="9.140625" style="104"/>
    <col min="2058" max="2058" width="19.140625" style="104" customWidth="1"/>
    <col min="2059" max="2304" width="9.140625" style="104"/>
    <col min="2305" max="2305" width="5.140625" style="104" customWidth="1"/>
    <col min="2306" max="2306" width="38.5703125" style="104" customWidth="1"/>
    <col min="2307" max="2307" width="10.85546875" style="104" customWidth="1"/>
    <col min="2308" max="2308" width="12.5703125" style="104" customWidth="1"/>
    <col min="2309" max="2309" width="14.85546875" style="104" customWidth="1"/>
    <col min="2310" max="2310" width="16.7109375" style="104" customWidth="1"/>
    <col min="2311" max="2311" width="15.42578125" style="104" customWidth="1"/>
    <col min="2312" max="2313" width="9.140625" style="104"/>
    <col min="2314" max="2314" width="19.140625" style="104" customWidth="1"/>
    <col min="2315" max="2560" width="9.140625" style="104"/>
    <col min="2561" max="2561" width="5.140625" style="104" customWidth="1"/>
    <col min="2562" max="2562" width="38.5703125" style="104" customWidth="1"/>
    <col min="2563" max="2563" width="10.85546875" style="104" customWidth="1"/>
    <col min="2564" max="2564" width="12.5703125" style="104" customWidth="1"/>
    <col min="2565" max="2565" width="14.85546875" style="104" customWidth="1"/>
    <col min="2566" max="2566" width="16.7109375" style="104" customWidth="1"/>
    <col min="2567" max="2567" width="15.42578125" style="104" customWidth="1"/>
    <col min="2568" max="2569" width="9.140625" style="104"/>
    <col min="2570" max="2570" width="19.140625" style="104" customWidth="1"/>
    <col min="2571" max="2816" width="9.140625" style="104"/>
    <col min="2817" max="2817" width="5.140625" style="104" customWidth="1"/>
    <col min="2818" max="2818" width="38.5703125" style="104" customWidth="1"/>
    <col min="2819" max="2819" width="10.85546875" style="104" customWidth="1"/>
    <col min="2820" max="2820" width="12.5703125" style="104" customWidth="1"/>
    <col min="2821" max="2821" width="14.85546875" style="104" customWidth="1"/>
    <col min="2822" max="2822" width="16.7109375" style="104" customWidth="1"/>
    <col min="2823" max="2823" width="15.42578125" style="104" customWidth="1"/>
    <col min="2824" max="2825" width="9.140625" style="104"/>
    <col min="2826" max="2826" width="19.140625" style="104" customWidth="1"/>
    <col min="2827" max="3072" width="9.140625" style="104"/>
    <col min="3073" max="3073" width="5.140625" style="104" customWidth="1"/>
    <col min="3074" max="3074" width="38.5703125" style="104" customWidth="1"/>
    <col min="3075" max="3075" width="10.85546875" style="104" customWidth="1"/>
    <col min="3076" max="3076" width="12.5703125" style="104" customWidth="1"/>
    <col min="3077" max="3077" width="14.85546875" style="104" customWidth="1"/>
    <col min="3078" max="3078" width="16.7109375" style="104" customWidth="1"/>
    <col min="3079" max="3079" width="15.42578125" style="104" customWidth="1"/>
    <col min="3080" max="3081" width="9.140625" style="104"/>
    <col min="3082" max="3082" width="19.140625" style="104" customWidth="1"/>
    <col min="3083" max="3328" width="9.140625" style="104"/>
    <col min="3329" max="3329" width="5.140625" style="104" customWidth="1"/>
    <col min="3330" max="3330" width="38.5703125" style="104" customWidth="1"/>
    <col min="3331" max="3331" width="10.85546875" style="104" customWidth="1"/>
    <col min="3332" max="3332" width="12.5703125" style="104" customWidth="1"/>
    <col min="3333" max="3333" width="14.85546875" style="104" customWidth="1"/>
    <col min="3334" max="3334" width="16.7109375" style="104" customWidth="1"/>
    <col min="3335" max="3335" width="15.42578125" style="104" customWidth="1"/>
    <col min="3336" max="3337" width="9.140625" style="104"/>
    <col min="3338" max="3338" width="19.140625" style="104" customWidth="1"/>
    <col min="3339" max="3584" width="9.140625" style="104"/>
    <col min="3585" max="3585" width="5.140625" style="104" customWidth="1"/>
    <col min="3586" max="3586" width="38.5703125" style="104" customWidth="1"/>
    <col min="3587" max="3587" width="10.85546875" style="104" customWidth="1"/>
    <col min="3588" max="3588" width="12.5703125" style="104" customWidth="1"/>
    <col min="3589" max="3589" width="14.85546875" style="104" customWidth="1"/>
    <col min="3590" max="3590" width="16.7109375" style="104" customWidth="1"/>
    <col min="3591" max="3591" width="15.42578125" style="104" customWidth="1"/>
    <col min="3592" max="3593" width="9.140625" style="104"/>
    <col min="3594" max="3594" width="19.140625" style="104" customWidth="1"/>
    <col min="3595" max="3840" width="9.140625" style="104"/>
    <col min="3841" max="3841" width="5.140625" style="104" customWidth="1"/>
    <col min="3842" max="3842" width="38.5703125" style="104" customWidth="1"/>
    <col min="3843" max="3843" width="10.85546875" style="104" customWidth="1"/>
    <col min="3844" max="3844" width="12.5703125" style="104" customWidth="1"/>
    <col min="3845" max="3845" width="14.85546875" style="104" customWidth="1"/>
    <col min="3846" max="3846" width="16.7109375" style="104" customWidth="1"/>
    <col min="3847" max="3847" width="15.42578125" style="104" customWidth="1"/>
    <col min="3848" max="3849" width="9.140625" style="104"/>
    <col min="3850" max="3850" width="19.140625" style="104" customWidth="1"/>
    <col min="3851" max="4096" width="9.140625" style="104"/>
    <col min="4097" max="4097" width="5.140625" style="104" customWidth="1"/>
    <col min="4098" max="4098" width="38.5703125" style="104" customWidth="1"/>
    <col min="4099" max="4099" width="10.85546875" style="104" customWidth="1"/>
    <col min="4100" max="4100" width="12.5703125" style="104" customWidth="1"/>
    <col min="4101" max="4101" width="14.85546875" style="104" customWidth="1"/>
    <col min="4102" max="4102" width="16.7109375" style="104" customWidth="1"/>
    <col min="4103" max="4103" width="15.42578125" style="104" customWidth="1"/>
    <col min="4104" max="4105" width="9.140625" style="104"/>
    <col min="4106" max="4106" width="19.140625" style="104" customWidth="1"/>
    <col min="4107" max="4352" width="9.140625" style="104"/>
    <col min="4353" max="4353" width="5.140625" style="104" customWidth="1"/>
    <col min="4354" max="4354" width="38.5703125" style="104" customWidth="1"/>
    <col min="4355" max="4355" width="10.85546875" style="104" customWidth="1"/>
    <col min="4356" max="4356" width="12.5703125" style="104" customWidth="1"/>
    <col min="4357" max="4357" width="14.85546875" style="104" customWidth="1"/>
    <col min="4358" max="4358" width="16.7109375" style="104" customWidth="1"/>
    <col min="4359" max="4359" width="15.42578125" style="104" customWidth="1"/>
    <col min="4360" max="4361" width="9.140625" style="104"/>
    <col min="4362" max="4362" width="19.140625" style="104" customWidth="1"/>
    <col min="4363" max="4608" width="9.140625" style="104"/>
    <col min="4609" max="4609" width="5.140625" style="104" customWidth="1"/>
    <col min="4610" max="4610" width="38.5703125" style="104" customWidth="1"/>
    <col min="4611" max="4611" width="10.85546875" style="104" customWidth="1"/>
    <col min="4612" max="4612" width="12.5703125" style="104" customWidth="1"/>
    <col min="4613" max="4613" width="14.85546875" style="104" customWidth="1"/>
    <col min="4614" max="4614" width="16.7109375" style="104" customWidth="1"/>
    <col min="4615" max="4615" width="15.42578125" style="104" customWidth="1"/>
    <col min="4616" max="4617" width="9.140625" style="104"/>
    <col min="4618" max="4618" width="19.140625" style="104" customWidth="1"/>
    <col min="4619" max="4864" width="9.140625" style="104"/>
    <col min="4865" max="4865" width="5.140625" style="104" customWidth="1"/>
    <col min="4866" max="4866" width="38.5703125" style="104" customWidth="1"/>
    <col min="4867" max="4867" width="10.85546875" style="104" customWidth="1"/>
    <col min="4868" max="4868" width="12.5703125" style="104" customWidth="1"/>
    <col min="4869" max="4869" width="14.85546875" style="104" customWidth="1"/>
    <col min="4870" max="4870" width="16.7109375" style="104" customWidth="1"/>
    <col min="4871" max="4871" width="15.42578125" style="104" customWidth="1"/>
    <col min="4872" max="4873" width="9.140625" style="104"/>
    <col min="4874" max="4874" width="19.140625" style="104" customWidth="1"/>
    <col min="4875" max="5120" width="9.140625" style="104"/>
    <col min="5121" max="5121" width="5.140625" style="104" customWidth="1"/>
    <col min="5122" max="5122" width="38.5703125" style="104" customWidth="1"/>
    <col min="5123" max="5123" width="10.85546875" style="104" customWidth="1"/>
    <col min="5124" max="5124" width="12.5703125" style="104" customWidth="1"/>
    <col min="5125" max="5125" width="14.85546875" style="104" customWidth="1"/>
    <col min="5126" max="5126" width="16.7109375" style="104" customWidth="1"/>
    <col min="5127" max="5127" width="15.42578125" style="104" customWidth="1"/>
    <col min="5128" max="5129" width="9.140625" style="104"/>
    <col min="5130" max="5130" width="19.140625" style="104" customWidth="1"/>
    <col min="5131" max="5376" width="9.140625" style="104"/>
    <col min="5377" max="5377" width="5.140625" style="104" customWidth="1"/>
    <col min="5378" max="5378" width="38.5703125" style="104" customWidth="1"/>
    <col min="5379" max="5379" width="10.85546875" style="104" customWidth="1"/>
    <col min="5380" max="5380" width="12.5703125" style="104" customWidth="1"/>
    <col min="5381" max="5381" width="14.85546875" style="104" customWidth="1"/>
    <col min="5382" max="5382" width="16.7109375" style="104" customWidth="1"/>
    <col min="5383" max="5383" width="15.42578125" style="104" customWidth="1"/>
    <col min="5384" max="5385" width="9.140625" style="104"/>
    <col min="5386" max="5386" width="19.140625" style="104" customWidth="1"/>
    <col min="5387" max="5632" width="9.140625" style="104"/>
    <col min="5633" max="5633" width="5.140625" style="104" customWidth="1"/>
    <col min="5634" max="5634" width="38.5703125" style="104" customWidth="1"/>
    <col min="5635" max="5635" width="10.85546875" style="104" customWidth="1"/>
    <col min="5636" max="5636" width="12.5703125" style="104" customWidth="1"/>
    <col min="5637" max="5637" width="14.85546875" style="104" customWidth="1"/>
    <col min="5638" max="5638" width="16.7109375" style="104" customWidth="1"/>
    <col min="5639" max="5639" width="15.42578125" style="104" customWidth="1"/>
    <col min="5640" max="5641" width="9.140625" style="104"/>
    <col min="5642" max="5642" width="19.140625" style="104" customWidth="1"/>
    <col min="5643" max="5888" width="9.140625" style="104"/>
    <col min="5889" max="5889" width="5.140625" style="104" customWidth="1"/>
    <col min="5890" max="5890" width="38.5703125" style="104" customWidth="1"/>
    <col min="5891" max="5891" width="10.85546875" style="104" customWidth="1"/>
    <col min="5892" max="5892" width="12.5703125" style="104" customWidth="1"/>
    <col min="5893" max="5893" width="14.85546875" style="104" customWidth="1"/>
    <col min="5894" max="5894" width="16.7109375" style="104" customWidth="1"/>
    <col min="5895" max="5895" width="15.42578125" style="104" customWidth="1"/>
    <col min="5896" max="5897" width="9.140625" style="104"/>
    <col min="5898" max="5898" width="19.140625" style="104" customWidth="1"/>
    <col min="5899" max="6144" width="9.140625" style="104"/>
    <col min="6145" max="6145" width="5.140625" style="104" customWidth="1"/>
    <col min="6146" max="6146" width="38.5703125" style="104" customWidth="1"/>
    <col min="6147" max="6147" width="10.85546875" style="104" customWidth="1"/>
    <col min="6148" max="6148" width="12.5703125" style="104" customWidth="1"/>
    <col min="6149" max="6149" width="14.85546875" style="104" customWidth="1"/>
    <col min="6150" max="6150" width="16.7109375" style="104" customWidth="1"/>
    <col min="6151" max="6151" width="15.42578125" style="104" customWidth="1"/>
    <col min="6152" max="6153" width="9.140625" style="104"/>
    <col min="6154" max="6154" width="19.140625" style="104" customWidth="1"/>
    <col min="6155" max="6400" width="9.140625" style="104"/>
    <col min="6401" max="6401" width="5.140625" style="104" customWidth="1"/>
    <col min="6402" max="6402" width="38.5703125" style="104" customWidth="1"/>
    <col min="6403" max="6403" width="10.85546875" style="104" customWidth="1"/>
    <col min="6404" max="6404" width="12.5703125" style="104" customWidth="1"/>
    <col min="6405" max="6405" width="14.85546875" style="104" customWidth="1"/>
    <col min="6406" max="6406" width="16.7109375" style="104" customWidth="1"/>
    <col min="6407" max="6407" width="15.42578125" style="104" customWidth="1"/>
    <col min="6408" max="6409" width="9.140625" style="104"/>
    <col min="6410" max="6410" width="19.140625" style="104" customWidth="1"/>
    <col min="6411" max="6656" width="9.140625" style="104"/>
    <col min="6657" max="6657" width="5.140625" style="104" customWidth="1"/>
    <col min="6658" max="6658" width="38.5703125" style="104" customWidth="1"/>
    <col min="6659" max="6659" width="10.85546875" style="104" customWidth="1"/>
    <col min="6660" max="6660" width="12.5703125" style="104" customWidth="1"/>
    <col min="6661" max="6661" width="14.85546875" style="104" customWidth="1"/>
    <col min="6662" max="6662" width="16.7109375" style="104" customWidth="1"/>
    <col min="6663" max="6663" width="15.42578125" style="104" customWidth="1"/>
    <col min="6664" max="6665" width="9.140625" style="104"/>
    <col min="6666" max="6666" width="19.140625" style="104" customWidth="1"/>
    <col min="6667" max="6912" width="9.140625" style="104"/>
    <col min="6913" max="6913" width="5.140625" style="104" customWidth="1"/>
    <col min="6914" max="6914" width="38.5703125" style="104" customWidth="1"/>
    <col min="6915" max="6915" width="10.85546875" style="104" customWidth="1"/>
    <col min="6916" max="6916" width="12.5703125" style="104" customWidth="1"/>
    <col min="6917" max="6917" width="14.85546875" style="104" customWidth="1"/>
    <col min="6918" max="6918" width="16.7109375" style="104" customWidth="1"/>
    <col min="6919" max="6919" width="15.42578125" style="104" customWidth="1"/>
    <col min="6920" max="6921" width="9.140625" style="104"/>
    <col min="6922" max="6922" width="19.140625" style="104" customWidth="1"/>
    <col min="6923" max="7168" width="9.140625" style="104"/>
    <col min="7169" max="7169" width="5.140625" style="104" customWidth="1"/>
    <col min="7170" max="7170" width="38.5703125" style="104" customWidth="1"/>
    <col min="7171" max="7171" width="10.85546875" style="104" customWidth="1"/>
    <col min="7172" max="7172" width="12.5703125" style="104" customWidth="1"/>
    <col min="7173" max="7173" width="14.85546875" style="104" customWidth="1"/>
    <col min="7174" max="7174" width="16.7109375" style="104" customWidth="1"/>
    <col min="7175" max="7175" width="15.42578125" style="104" customWidth="1"/>
    <col min="7176" max="7177" width="9.140625" style="104"/>
    <col min="7178" max="7178" width="19.140625" style="104" customWidth="1"/>
    <col min="7179" max="7424" width="9.140625" style="104"/>
    <col min="7425" max="7425" width="5.140625" style="104" customWidth="1"/>
    <col min="7426" max="7426" width="38.5703125" style="104" customWidth="1"/>
    <col min="7427" max="7427" width="10.85546875" style="104" customWidth="1"/>
    <col min="7428" max="7428" width="12.5703125" style="104" customWidth="1"/>
    <col min="7429" max="7429" width="14.85546875" style="104" customWidth="1"/>
    <col min="7430" max="7430" width="16.7109375" style="104" customWidth="1"/>
    <col min="7431" max="7431" width="15.42578125" style="104" customWidth="1"/>
    <col min="7432" max="7433" width="9.140625" style="104"/>
    <col min="7434" max="7434" width="19.140625" style="104" customWidth="1"/>
    <col min="7435" max="7680" width="9.140625" style="104"/>
    <col min="7681" max="7681" width="5.140625" style="104" customWidth="1"/>
    <col min="7682" max="7682" width="38.5703125" style="104" customWidth="1"/>
    <col min="7683" max="7683" width="10.85546875" style="104" customWidth="1"/>
    <col min="7684" max="7684" width="12.5703125" style="104" customWidth="1"/>
    <col min="7685" max="7685" width="14.85546875" style="104" customWidth="1"/>
    <col min="7686" max="7686" width="16.7109375" style="104" customWidth="1"/>
    <col min="7687" max="7687" width="15.42578125" style="104" customWidth="1"/>
    <col min="7688" max="7689" width="9.140625" style="104"/>
    <col min="7690" max="7690" width="19.140625" style="104" customWidth="1"/>
    <col min="7691" max="7936" width="9.140625" style="104"/>
    <col min="7937" max="7937" width="5.140625" style="104" customWidth="1"/>
    <col min="7938" max="7938" width="38.5703125" style="104" customWidth="1"/>
    <col min="7939" max="7939" width="10.85546875" style="104" customWidth="1"/>
    <col min="7940" max="7940" width="12.5703125" style="104" customWidth="1"/>
    <col min="7941" max="7941" width="14.85546875" style="104" customWidth="1"/>
    <col min="7942" max="7942" width="16.7109375" style="104" customWidth="1"/>
    <col min="7943" max="7943" width="15.42578125" style="104" customWidth="1"/>
    <col min="7944" max="7945" width="9.140625" style="104"/>
    <col min="7946" max="7946" width="19.140625" style="104" customWidth="1"/>
    <col min="7947" max="8192" width="9.140625" style="104"/>
    <col min="8193" max="8193" width="5.140625" style="104" customWidth="1"/>
    <col min="8194" max="8194" width="38.5703125" style="104" customWidth="1"/>
    <col min="8195" max="8195" width="10.85546875" style="104" customWidth="1"/>
    <col min="8196" max="8196" width="12.5703125" style="104" customWidth="1"/>
    <col min="8197" max="8197" width="14.85546875" style="104" customWidth="1"/>
    <col min="8198" max="8198" width="16.7109375" style="104" customWidth="1"/>
    <col min="8199" max="8199" width="15.42578125" style="104" customWidth="1"/>
    <col min="8200" max="8201" width="9.140625" style="104"/>
    <col min="8202" max="8202" width="19.140625" style="104" customWidth="1"/>
    <col min="8203" max="8448" width="9.140625" style="104"/>
    <col min="8449" max="8449" width="5.140625" style="104" customWidth="1"/>
    <col min="8450" max="8450" width="38.5703125" style="104" customWidth="1"/>
    <col min="8451" max="8451" width="10.85546875" style="104" customWidth="1"/>
    <col min="8452" max="8452" width="12.5703125" style="104" customWidth="1"/>
    <col min="8453" max="8453" width="14.85546875" style="104" customWidth="1"/>
    <col min="8454" max="8454" width="16.7109375" style="104" customWidth="1"/>
    <col min="8455" max="8455" width="15.42578125" style="104" customWidth="1"/>
    <col min="8456" max="8457" width="9.140625" style="104"/>
    <col min="8458" max="8458" width="19.140625" style="104" customWidth="1"/>
    <col min="8459" max="8704" width="9.140625" style="104"/>
    <col min="8705" max="8705" width="5.140625" style="104" customWidth="1"/>
    <col min="8706" max="8706" width="38.5703125" style="104" customWidth="1"/>
    <col min="8707" max="8707" width="10.85546875" style="104" customWidth="1"/>
    <col min="8708" max="8708" width="12.5703125" style="104" customWidth="1"/>
    <col min="8709" max="8709" width="14.85546875" style="104" customWidth="1"/>
    <col min="8710" max="8710" width="16.7109375" style="104" customWidth="1"/>
    <col min="8711" max="8711" width="15.42578125" style="104" customWidth="1"/>
    <col min="8712" max="8713" width="9.140625" style="104"/>
    <col min="8714" max="8714" width="19.140625" style="104" customWidth="1"/>
    <col min="8715" max="8960" width="9.140625" style="104"/>
    <col min="8961" max="8961" width="5.140625" style="104" customWidth="1"/>
    <col min="8962" max="8962" width="38.5703125" style="104" customWidth="1"/>
    <col min="8963" max="8963" width="10.85546875" style="104" customWidth="1"/>
    <col min="8964" max="8964" width="12.5703125" style="104" customWidth="1"/>
    <col min="8965" max="8965" width="14.85546875" style="104" customWidth="1"/>
    <col min="8966" max="8966" width="16.7109375" style="104" customWidth="1"/>
    <col min="8967" max="8967" width="15.42578125" style="104" customWidth="1"/>
    <col min="8968" max="8969" width="9.140625" style="104"/>
    <col min="8970" max="8970" width="19.140625" style="104" customWidth="1"/>
    <col min="8971" max="9216" width="9.140625" style="104"/>
    <col min="9217" max="9217" width="5.140625" style="104" customWidth="1"/>
    <col min="9218" max="9218" width="38.5703125" style="104" customWidth="1"/>
    <col min="9219" max="9219" width="10.85546875" style="104" customWidth="1"/>
    <col min="9220" max="9220" width="12.5703125" style="104" customWidth="1"/>
    <col min="9221" max="9221" width="14.85546875" style="104" customWidth="1"/>
    <col min="9222" max="9222" width="16.7109375" style="104" customWidth="1"/>
    <col min="9223" max="9223" width="15.42578125" style="104" customWidth="1"/>
    <col min="9224" max="9225" width="9.140625" style="104"/>
    <col min="9226" max="9226" width="19.140625" style="104" customWidth="1"/>
    <col min="9227" max="9472" width="9.140625" style="104"/>
    <col min="9473" max="9473" width="5.140625" style="104" customWidth="1"/>
    <col min="9474" max="9474" width="38.5703125" style="104" customWidth="1"/>
    <col min="9475" max="9475" width="10.85546875" style="104" customWidth="1"/>
    <col min="9476" max="9476" width="12.5703125" style="104" customWidth="1"/>
    <col min="9477" max="9477" width="14.85546875" style="104" customWidth="1"/>
    <col min="9478" max="9478" width="16.7109375" style="104" customWidth="1"/>
    <col min="9479" max="9479" width="15.42578125" style="104" customWidth="1"/>
    <col min="9480" max="9481" width="9.140625" style="104"/>
    <col min="9482" max="9482" width="19.140625" style="104" customWidth="1"/>
    <col min="9483" max="9728" width="9.140625" style="104"/>
    <col min="9729" max="9729" width="5.140625" style="104" customWidth="1"/>
    <col min="9730" max="9730" width="38.5703125" style="104" customWidth="1"/>
    <col min="9731" max="9731" width="10.85546875" style="104" customWidth="1"/>
    <col min="9732" max="9732" width="12.5703125" style="104" customWidth="1"/>
    <col min="9733" max="9733" width="14.85546875" style="104" customWidth="1"/>
    <col min="9734" max="9734" width="16.7109375" style="104" customWidth="1"/>
    <col min="9735" max="9735" width="15.42578125" style="104" customWidth="1"/>
    <col min="9736" max="9737" width="9.140625" style="104"/>
    <col min="9738" max="9738" width="19.140625" style="104" customWidth="1"/>
    <col min="9739" max="9984" width="9.140625" style="104"/>
    <col min="9985" max="9985" width="5.140625" style="104" customWidth="1"/>
    <col min="9986" max="9986" width="38.5703125" style="104" customWidth="1"/>
    <col min="9987" max="9987" width="10.85546875" style="104" customWidth="1"/>
    <col min="9988" max="9988" width="12.5703125" style="104" customWidth="1"/>
    <col min="9989" max="9989" width="14.85546875" style="104" customWidth="1"/>
    <col min="9990" max="9990" width="16.7109375" style="104" customWidth="1"/>
    <col min="9991" max="9991" width="15.42578125" style="104" customWidth="1"/>
    <col min="9992" max="9993" width="9.140625" style="104"/>
    <col min="9994" max="9994" width="19.140625" style="104" customWidth="1"/>
    <col min="9995" max="10240" width="9.140625" style="104"/>
    <col min="10241" max="10241" width="5.140625" style="104" customWidth="1"/>
    <col min="10242" max="10242" width="38.5703125" style="104" customWidth="1"/>
    <col min="10243" max="10243" width="10.85546875" style="104" customWidth="1"/>
    <col min="10244" max="10244" width="12.5703125" style="104" customWidth="1"/>
    <col min="10245" max="10245" width="14.85546875" style="104" customWidth="1"/>
    <col min="10246" max="10246" width="16.7109375" style="104" customWidth="1"/>
    <col min="10247" max="10247" width="15.42578125" style="104" customWidth="1"/>
    <col min="10248" max="10249" width="9.140625" style="104"/>
    <col min="10250" max="10250" width="19.140625" style="104" customWidth="1"/>
    <col min="10251" max="10496" width="9.140625" style="104"/>
    <col min="10497" max="10497" width="5.140625" style="104" customWidth="1"/>
    <col min="10498" max="10498" width="38.5703125" style="104" customWidth="1"/>
    <col min="10499" max="10499" width="10.85546875" style="104" customWidth="1"/>
    <col min="10500" max="10500" width="12.5703125" style="104" customWidth="1"/>
    <col min="10501" max="10501" width="14.85546875" style="104" customWidth="1"/>
    <col min="10502" max="10502" width="16.7109375" style="104" customWidth="1"/>
    <col min="10503" max="10503" width="15.42578125" style="104" customWidth="1"/>
    <col min="10504" max="10505" width="9.140625" style="104"/>
    <col min="10506" max="10506" width="19.140625" style="104" customWidth="1"/>
    <col min="10507" max="10752" width="9.140625" style="104"/>
    <col min="10753" max="10753" width="5.140625" style="104" customWidth="1"/>
    <col min="10754" max="10754" width="38.5703125" style="104" customWidth="1"/>
    <col min="10755" max="10755" width="10.85546875" style="104" customWidth="1"/>
    <col min="10756" max="10756" width="12.5703125" style="104" customWidth="1"/>
    <col min="10757" max="10757" width="14.85546875" style="104" customWidth="1"/>
    <col min="10758" max="10758" width="16.7109375" style="104" customWidth="1"/>
    <col min="10759" max="10759" width="15.42578125" style="104" customWidth="1"/>
    <col min="10760" max="10761" width="9.140625" style="104"/>
    <col min="10762" max="10762" width="19.140625" style="104" customWidth="1"/>
    <col min="10763" max="11008" width="9.140625" style="104"/>
    <col min="11009" max="11009" width="5.140625" style="104" customWidth="1"/>
    <col min="11010" max="11010" width="38.5703125" style="104" customWidth="1"/>
    <col min="11011" max="11011" width="10.85546875" style="104" customWidth="1"/>
    <col min="11012" max="11012" width="12.5703125" style="104" customWidth="1"/>
    <col min="11013" max="11013" width="14.85546875" style="104" customWidth="1"/>
    <col min="11014" max="11014" width="16.7109375" style="104" customWidth="1"/>
    <col min="11015" max="11015" width="15.42578125" style="104" customWidth="1"/>
    <col min="11016" max="11017" width="9.140625" style="104"/>
    <col min="11018" max="11018" width="19.140625" style="104" customWidth="1"/>
    <col min="11019" max="11264" width="9.140625" style="104"/>
    <col min="11265" max="11265" width="5.140625" style="104" customWidth="1"/>
    <col min="11266" max="11266" width="38.5703125" style="104" customWidth="1"/>
    <col min="11267" max="11267" width="10.85546875" style="104" customWidth="1"/>
    <col min="11268" max="11268" width="12.5703125" style="104" customWidth="1"/>
    <col min="11269" max="11269" width="14.85546875" style="104" customWidth="1"/>
    <col min="11270" max="11270" width="16.7109375" style="104" customWidth="1"/>
    <col min="11271" max="11271" width="15.42578125" style="104" customWidth="1"/>
    <col min="11272" max="11273" width="9.140625" style="104"/>
    <col min="11274" max="11274" width="19.140625" style="104" customWidth="1"/>
    <col min="11275" max="11520" width="9.140625" style="104"/>
    <col min="11521" max="11521" width="5.140625" style="104" customWidth="1"/>
    <col min="11522" max="11522" width="38.5703125" style="104" customWidth="1"/>
    <col min="11523" max="11523" width="10.85546875" style="104" customWidth="1"/>
    <col min="11524" max="11524" width="12.5703125" style="104" customWidth="1"/>
    <col min="11525" max="11525" width="14.85546875" style="104" customWidth="1"/>
    <col min="11526" max="11526" width="16.7109375" style="104" customWidth="1"/>
    <col min="11527" max="11527" width="15.42578125" style="104" customWidth="1"/>
    <col min="11528" max="11529" width="9.140625" style="104"/>
    <col min="11530" max="11530" width="19.140625" style="104" customWidth="1"/>
    <col min="11531" max="11776" width="9.140625" style="104"/>
    <col min="11777" max="11777" width="5.140625" style="104" customWidth="1"/>
    <col min="11778" max="11778" width="38.5703125" style="104" customWidth="1"/>
    <col min="11779" max="11779" width="10.85546875" style="104" customWidth="1"/>
    <col min="11780" max="11780" width="12.5703125" style="104" customWidth="1"/>
    <col min="11781" max="11781" width="14.85546875" style="104" customWidth="1"/>
    <col min="11782" max="11782" width="16.7109375" style="104" customWidth="1"/>
    <col min="11783" max="11783" width="15.42578125" style="104" customWidth="1"/>
    <col min="11784" max="11785" width="9.140625" style="104"/>
    <col min="11786" max="11786" width="19.140625" style="104" customWidth="1"/>
    <col min="11787" max="12032" width="9.140625" style="104"/>
    <col min="12033" max="12033" width="5.140625" style="104" customWidth="1"/>
    <col min="12034" max="12034" width="38.5703125" style="104" customWidth="1"/>
    <col min="12035" max="12035" width="10.85546875" style="104" customWidth="1"/>
    <col min="12036" max="12036" width="12.5703125" style="104" customWidth="1"/>
    <col min="12037" max="12037" width="14.85546875" style="104" customWidth="1"/>
    <col min="12038" max="12038" width="16.7109375" style="104" customWidth="1"/>
    <col min="12039" max="12039" width="15.42578125" style="104" customWidth="1"/>
    <col min="12040" max="12041" width="9.140625" style="104"/>
    <col min="12042" max="12042" width="19.140625" style="104" customWidth="1"/>
    <col min="12043" max="12288" width="9.140625" style="104"/>
    <col min="12289" max="12289" width="5.140625" style="104" customWidth="1"/>
    <col min="12290" max="12290" width="38.5703125" style="104" customWidth="1"/>
    <col min="12291" max="12291" width="10.85546875" style="104" customWidth="1"/>
    <col min="12292" max="12292" width="12.5703125" style="104" customWidth="1"/>
    <col min="12293" max="12293" width="14.85546875" style="104" customWidth="1"/>
    <col min="12294" max="12294" width="16.7109375" style="104" customWidth="1"/>
    <col min="12295" max="12295" width="15.42578125" style="104" customWidth="1"/>
    <col min="12296" max="12297" width="9.140625" style="104"/>
    <col min="12298" max="12298" width="19.140625" style="104" customWidth="1"/>
    <col min="12299" max="12544" width="9.140625" style="104"/>
    <col min="12545" max="12545" width="5.140625" style="104" customWidth="1"/>
    <col min="12546" max="12546" width="38.5703125" style="104" customWidth="1"/>
    <col min="12547" max="12547" width="10.85546875" style="104" customWidth="1"/>
    <col min="12548" max="12548" width="12.5703125" style="104" customWidth="1"/>
    <col min="12549" max="12549" width="14.85546875" style="104" customWidth="1"/>
    <col min="12550" max="12550" width="16.7109375" style="104" customWidth="1"/>
    <col min="12551" max="12551" width="15.42578125" style="104" customWidth="1"/>
    <col min="12552" max="12553" width="9.140625" style="104"/>
    <col min="12554" max="12554" width="19.140625" style="104" customWidth="1"/>
    <col min="12555" max="12800" width="9.140625" style="104"/>
    <col min="12801" max="12801" width="5.140625" style="104" customWidth="1"/>
    <col min="12802" max="12802" width="38.5703125" style="104" customWidth="1"/>
    <col min="12803" max="12803" width="10.85546875" style="104" customWidth="1"/>
    <col min="12804" max="12804" width="12.5703125" style="104" customWidth="1"/>
    <col min="12805" max="12805" width="14.85546875" style="104" customWidth="1"/>
    <col min="12806" max="12806" width="16.7109375" style="104" customWidth="1"/>
    <col min="12807" max="12807" width="15.42578125" style="104" customWidth="1"/>
    <col min="12808" max="12809" width="9.140625" style="104"/>
    <col min="12810" max="12810" width="19.140625" style="104" customWidth="1"/>
    <col min="12811" max="13056" width="9.140625" style="104"/>
    <col min="13057" max="13057" width="5.140625" style="104" customWidth="1"/>
    <col min="13058" max="13058" width="38.5703125" style="104" customWidth="1"/>
    <col min="13059" max="13059" width="10.85546875" style="104" customWidth="1"/>
    <col min="13060" max="13060" width="12.5703125" style="104" customWidth="1"/>
    <col min="13061" max="13061" width="14.85546875" style="104" customWidth="1"/>
    <col min="13062" max="13062" width="16.7109375" style="104" customWidth="1"/>
    <col min="13063" max="13063" width="15.42578125" style="104" customWidth="1"/>
    <col min="13064" max="13065" width="9.140625" style="104"/>
    <col min="13066" max="13066" width="19.140625" style="104" customWidth="1"/>
    <col min="13067" max="13312" width="9.140625" style="104"/>
    <col min="13313" max="13313" width="5.140625" style="104" customWidth="1"/>
    <col min="13314" max="13314" width="38.5703125" style="104" customWidth="1"/>
    <col min="13315" max="13315" width="10.85546875" style="104" customWidth="1"/>
    <col min="13316" max="13316" width="12.5703125" style="104" customWidth="1"/>
    <col min="13317" max="13317" width="14.85546875" style="104" customWidth="1"/>
    <col min="13318" max="13318" width="16.7109375" style="104" customWidth="1"/>
    <col min="13319" max="13319" width="15.42578125" style="104" customWidth="1"/>
    <col min="13320" max="13321" width="9.140625" style="104"/>
    <col min="13322" max="13322" width="19.140625" style="104" customWidth="1"/>
    <col min="13323" max="13568" width="9.140625" style="104"/>
    <col min="13569" max="13569" width="5.140625" style="104" customWidth="1"/>
    <col min="13570" max="13570" width="38.5703125" style="104" customWidth="1"/>
    <col min="13571" max="13571" width="10.85546875" style="104" customWidth="1"/>
    <col min="13572" max="13572" width="12.5703125" style="104" customWidth="1"/>
    <col min="13573" max="13573" width="14.85546875" style="104" customWidth="1"/>
    <col min="13574" max="13574" width="16.7109375" style="104" customWidth="1"/>
    <col min="13575" max="13575" width="15.42578125" style="104" customWidth="1"/>
    <col min="13576" max="13577" width="9.140625" style="104"/>
    <col min="13578" max="13578" width="19.140625" style="104" customWidth="1"/>
    <col min="13579" max="13824" width="9.140625" style="104"/>
    <col min="13825" max="13825" width="5.140625" style="104" customWidth="1"/>
    <col min="13826" max="13826" width="38.5703125" style="104" customWidth="1"/>
    <col min="13827" max="13827" width="10.85546875" style="104" customWidth="1"/>
    <col min="13828" max="13828" width="12.5703125" style="104" customWidth="1"/>
    <col min="13829" max="13829" width="14.85546875" style="104" customWidth="1"/>
    <col min="13830" max="13830" width="16.7109375" style="104" customWidth="1"/>
    <col min="13831" max="13831" width="15.42578125" style="104" customWidth="1"/>
    <col min="13832" max="13833" width="9.140625" style="104"/>
    <col min="13834" max="13834" width="19.140625" style="104" customWidth="1"/>
    <col min="13835" max="14080" width="9.140625" style="104"/>
    <col min="14081" max="14081" width="5.140625" style="104" customWidth="1"/>
    <col min="14082" max="14082" width="38.5703125" style="104" customWidth="1"/>
    <col min="14083" max="14083" width="10.85546875" style="104" customWidth="1"/>
    <col min="14084" max="14084" width="12.5703125" style="104" customWidth="1"/>
    <col min="14085" max="14085" width="14.85546875" style="104" customWidth="1"/>
    <col min="14086" max="14086" width="16.7109375" style="104" customWidth="1"/>
    <col min="14087" max="14087" width="15.42578125" style="104" customWidth="1"/>
    <col min="14088" max="14089" width="9.140625" style="104"/>
    <col min="14090" max="14090" width="19.140625" style="104" customWidth="1"/>
    <col min="14091" max="14336" width="9.140625" style="104"/>
    <col min="14337" max="14337" width="5.140625" style="104" customWidth="1"/>
    <col min="14338" max="14338" width="38.5703125" style="104" customWidth="1"/>
    <col min="14339" max="14339" width="10.85546875" style="104" customWidth="1"/>
    <col min="14340" max="14340" width="12.5703125" style="104" customWidth="1"/>
    <col min="14341" max="14341" width="14.85546875" style="104" customWidth="1"/>
    <col min="14342" max="14342" width="16.7109375" style="104" customWidth="1"/>
    <col min="14343" max="14343" width="15.42578125" style="104" customWidth="1"/>
    <col min="14344" max="14345" width="9.140625" style="104"/>
    <col min="14346" max="14346" width="19.140625" style="104" customWidth="1"/>
    <col min="14347" max="14592" width="9.140625" style="104"/>
    <col min="14593" max="14593" width="5.140625" style="104" customWidth="1"/>
    <col min="14594" max="14594" width="38.5703125" style="104" customWidth="1"/>
    <col min="14595" max="14595" width="10.85546875" style="104" customWidth="1"/>
    <col min="14596" max="14596" width="12.5703125" style="104" customWidth="1"/>
    <col min="14597" max="14597" width="14.85546875" style="104" customWidth="1"/>
    <col min="14598" max="14598" width="16.7109375" style="104" customWidth="1"/>
    <col min="14599" max="14599" width="15.42578125" style="104" customWidth="1"/>
    <col min="14600" max="14601" width="9.140625" style="104"/>
    <col min="14602" max="14602" width="19.140625" style="104" customWidth="1"/>
    <col min="14603" max="14848" width="9.140625" style="104"/>
    <col min="14849" max="14849" width="5.140625" style="104" customWidth="1"/>
    <col min="14850" max="14850" width="38.5703125" style="104" customWidth="1"/>
    <col min="14851" max="14851" width="10.85546875" style="104" customWidth="1"/>
    <col min="14852" max="14852" width="12.5703125" style="104" customWidth="1"/>
    <col min="14853" max="14853" width="14.85546875" style="104" customWidth="1"/>
    <col min="14854" max="14854" width="16.7109375" style="104" customWidth="1"/>
    <col min="14855" max="14855" width="15.42578125" style="104" customWidth="1"/>
    <col min="14856" max="14857" width="9.140625" style="104"/>
    <col min="14858" max="14858" width="19.140625" style="104" customWidth="1"/>
    <col min="14859" max="15104" width="9.140625" style="104"/>
    <col min="15105" max="15105" width="5.140625" style="104" customWidth="1"/>
    <col min="15106" max="15106" width="38.5703125" style="104" customWidth="1"/>
    <col min="15107" max="15107" width="10.85546875" style="104" customWidth="1"/>
    <col min="15108" max="15108" width="12.5703125" style="104" customWidth="1"/>
    <col min="15109" max="15109" width="14.85546875" style="104" customWidth="1"/>
    <col min="15110" max="15110" width="16.7109375" style="104" customWidth="1"/>
    <col min="15111" max="15111" width="15.42578125" style="104" customWidth="1"/>
    <col min="15112" max="15113" width="9.140625" style="104"/>
    <col min="15114" max="15114" width="19.140625" style="104" customWidth="1"/>
    <col min="15115" max="15360" width="9.140625" style="104"/>
    <col min="15361" max="15361" width="5.140625" style="104" customWidth="1"/>
    <col min="15362" max="15362" width="38.5703125" style="104" customWidth="1"/>
    <col min="15363" max="15363" width="10.85546875" style="104" customWidth="1"/>
    <col min="15364" max="15364" width="12.5703125" style="104" customWidth="1"/>
    <col min="15365" max="15365" width="14.85546875" style="104" customWidth="1"/>
    <col min="15366" max="15366" width="16.7109375" style="104" customWidth="1"/>
    <col min="15367" max="15367" width="15.42578125" style="104" customWidth="1"/>
    <col min="15368" max="15369" width="9.140625" style="104"/>
    <col min="15370" max="15370" width="19.140625" style="104" customWidth="1"/>
    <col min="15371" max="15616" width="9.140625" style="104"/>
    <col min="15617" max="15617" width="5.140625" style="104" customWidth="1"/>
    <col min="15618" max="15618" width="38.5703125" style="104" customWidth="1"/>
    <col min="15619" max="15619" width="10.85546875" style="104" customWidth="1"/>
    <col min="15620" max="15620" width="12.5703125" style="104" customWidth="1"/>
    <col min="15621" max="15621" width="14.85546875" style="104" customWidth="1"/>
    <col min="15622" max="15622" width="16.7109375" style="104" customWidth="1"/>
    <col min="15623" max="15623" width="15.42578125" style="104" customWidth="1"/>
    <col min="15624" max="15625" width="9.140625" style="104"/>
    <col min="15626" max="15626" width="19.140625" style="104" customWidth="1"/>
    <col min="15627" max="15872" width="9.140625" style="104"/>
    <col min="15873" max="15873" width="5.140625" style="104" customWidth="1"/>
    <col min="15874" max="15874" width="38.5703125" style="104" customWidth="1"/>
    <col min="15875" max="15875" width="10.85546875" style="104" customWidth="1"/>
    <col min="15876" max="15876" width="12.5703125" style="104" customWidth="1"/>
    <col min="15877" max="15877" width="14.85546875" style="104" customWidth="1"/>
    <col min="15878" max="15878" width="16.7109375" style="104" customWidth="1"/>
    <col min="15879" max="15879" width="15.42578125" style="104" customWidth="1"/>
    <col min="15880" max="15881" width="9.140625" style="104"/>
    <col min="15882" max="15882" width="19.140625" style="104" customWidth="1"/>
    <col min="15883" max="16128" width="9.140625" style="104"/>
    <col min="16129" max="16129" width="5.140625" style="104" customWidth="1"/>
    <col min="16130" max="16130" width="38.5703125" style="104" customWidth="1"/>
    <col min="16131" max="16131" width="10.85546875" style="104" customWidth="1"/>
    <col min="16132" max="16132" width="12.5703125" style="104" customWidth="1"/>
    <col min="16133" max="16133" width="14.85546875" style="104" customWidth="1"/>
    <col min="16134" max="16134" width="16.7109375" style="104" customWidth="1"/>
    <col min="16135" max="16135" width="15.42578125" style="104" customWidth="1"/>
    <col min="16136" max="16137" width="9.140625" style="104"/>
    <col min="16138" max="16138" width="19.140625" style="104" customWidth="1"/>
    <col min="16139" max="16384" width="9.140625" style="104"/>
  </cols>
  <sheetData>
    <row r="2" spans="1:17" s="106" customFormat="1" ht="15.75">
      <c r="A2" s="688"/>
      <c r="B2" s="688"/>
      <c r="C2" s="157"/>
      <c r="D2" s="142"/>
      <c r="G2" s="107" t="s">
        <v>172</v>
      </c>
      <c r="I2" s="107"/>
      <c r="J2" s="108"/>
      <c r="K2" s="108"/>
    </row>
    <row r="3" spans="1:17" s="106" customFormat="1" ht="15.75">
      <c r="A3" s="157"/>
      <c r="B3" s="157"/>
      <c r="C3" s="157"/>
      <c r="D3" s="157"/>
      <c r="E3" s="109"/>
      <c r="F3" s="109"/>
      <c r="G3" s="107" t="s">
        <v>173</v>
      </c>
      <c r="I3" s="108"/>
      <c r="J3" s="108"/>
      <c r="K3" s="108"/>
    </row>
    <row r="4" spans="1:17" s="106" customFormat="1" ht="15.75">
      <c r="A4" s="686"/>
      <c r="B4" s="686"/>
      <c r="C4" s="686"/>
      <c r="D4" s="686"/>
      <c r="G4" s="107" t="s">
        <v>254</v>
      </c>
      <c r="I4" s="108"/>
      <c r="J4" s="108"/>
      <c r="K4" s="108"/>
    </row>
    <row r="5" spans="1:17" s="106" customFormat="1" ht="15.75">
      <c r="A5" s="686"/>
      <c r="B5" s="686"/>
      <c r="C5" s="686"/>
      <c r="D5" s="686"/>
      <c r="G5" s="107" t="s">
        <v>419</v>
      </c>
      <c r="I5" s="108"/>
      <c r="J5" s="108"/>
      <c r="K5" s="108"/>
    </row>
    <row r="6" spans="1:17" s="106" customFormat="1" ht="15.75">
      <c r="A6" s="110"/>
    </row>
    <row r="7" spans="1:17" ht="20.25">
      <c r="B7" s="691" t="s">
        <v>174</v>
      </c>
      <c r="C7" s="691"/>
      <c r="D7" s="691"/>
      <c r="E7" s="691"/>
      <c r="F7" s="691"/>
      <c r="G7" s="691"/>
      <c r="H7" s="111"/>
    </row>
    <row r="8" spans="1:17" ht="18.75">
      <c r="A8" s="684" t="s">
        <v>215</v>
      </c>
      <c r="B8" s="684"/>
      <c r="C8" s="684"/>
      <c r="D8" s="684"/>
      <c r="E8" s="684"/>
      <c r="F8" s="684"/>
      <c r="G8" s="684"/>
      <c r="H8" s="112"/>
      <c r="I8" s="112"/>
      <c r="J8" s="112"/>
    </row>
    <row r="10" spans="1:17" ht="13.5" thickBot="1"/>
    <row r="11" spans="1:17" s="117" customFormat="1" ht="48" thickBot="1">
      <c r="A11" s="113"/>
      <c r="B11" s="114" t="s">
        <v>61</v>
      </c>
      <c r="C11" s="114" t="s">
        <v>176</v>
      </c>
      <c r="D11" s="114" t="s">
        <v>177</v>
      </c>
      <c r="E11" s="115" t="s">
        <v>178</v>
      </c>
      <c r="F11" s="114" t="s">
        <v>179</v>
      </c>
      <c r="G11" s="116" t="s">
        <v>180</v>
      </c>
    </row>
    <row r="12" spans="1:17" ht="15.75" hidden="1">
      <c r="A12" s="118"/>
      <c r="B12" s="119"/>
      <c r="C12" s="119"/>
      <c r="D12" s="119"/>
      <c r="E12" s="119"/>
      <c r="F12" s="119"/>
      <c r="G12" s="120"/>
    </row>
    <row r="13" spans="1:17" ht="47.25" customHeight="1">
      <c r="A13" s="132" t="s">
        <v>27</v>
      </c>
      <c r="B13" s="122" t="s">
        <v>193</v>
      </c>
      <c r="C13" s="123"/>
      <c r="D13" s="124"/>
      <c r="E13" s="124"/>
      <c r="F13" s="125"/>
      <c r="G13" s="126"/>
      <c r="M13" s="236" t="s">
        <v>252</v>
      </c>
      <c r="N13" s="237" t="s">
        <v>265</v>
      </c>
      <c r="O13" s="236" t="s">
        <v>253</v>
      </c>
      <c r="P13" s="117"/>
      <c r="Q13" s="117"/>
    </row>
    <row r="14" spans="1:17" ht="15.75" hidden="1" customHeight="1">
      <c r="A14" s="127"/>
      <c r="B14" s="128"/>
      <c r="C14" s="123"/>
      <c r="D14" s="124"/>
      <c r="E14" s="124"/>
      <c r="F14" s="125"/>
      <c r="G14" s="129"/>
      <c r="M14" s="214"/>
    </row>
    <row r="15" spans="1:17" ht="18.75" customHeight="1">
      <c r="A15" s="127"/>
      <c r="B15" s="130" t="s">
        <v>249</v>
      </c>
      <c r="C15" s="124"/>
      <c r="D15" s="124" t="s">
        <v>182</v>
      </c>
      <c r="E15" s="124">
        <v>3</v>
      </c>
      <c r="F15" s="125">
        <f>O17</f>
        <v>262.34375</v>
      </c>
      <c r="G15" s="129">
        <f>E15*F15</f>
        <v>787.03125</v>
      </c>
      <c r="M15" s="214"/>
      <c r="N15" s="214" t="s">
        <v>266</v>
      </c>
      <c r="O15" s="104" t="s">
        <v>237</v>
      </c>
      <c r="P15" s="104">
        <v>165</v>
      </c>
      <c r="Q15" s="104" t="s">
        <v>251</v>
      </c>
    </row>
    <row r="16" spans="1:17" ht="15.75" hidden="1" customHeight="1">
      <c r="A16" s="127"/>
      <c r="B16" s="130"/>
      <c r="C16" s="124"/>
      <c r="D16" s="124"/>
      <c r="E16" s="124"/>
      <c r="F16" s="125"/>
      <c r="G16" s="129"/>
      <c r="L16" s="104" t="s">
        <v>231</v>
      </c>
      <c r="M16" s="104">
        <v>25437.42</v>
      </c>
      <c r="N16" s="104">
        <f>M16*1.58</f>
        <v>40191.123599999999</v>
      </c>
      <c r="O16" s="104">
        <f>N16/P15</f>
        <v>243.58256727272726</v>
      </c>
    </row>
    <row r="17" spans="1:15" ht="15.75">
      <c r="A17" s="121"/>
      <c r="B17" s="131" t="s">
        <v>183</v>
      </c>
      <c r="C17" s="124"/>
      <c r="D17" s="124"/>
      <c r="E17" s="124"/>
      <c r="F17" s="125"/>
      <c r="G17" s="126">
        <f>G14+G15+G16</f>
        <v>787.03125</v>
      </c>
      <c r="L17" s="104" t="s">
        <v>465</v>
      </c>
      <c r="M17" s="104">
        <v>36500</v>
      </c>
      <c r="N17" s="239">
        <f>M17*1.15</f>
        <v>41975</v>
      </c>
      <c r="O17" s="104">
        <f>N17/160</f>
        <v>262.34375</v>
      </c>
    </row>
    <row r="18" spans="1:15" ht="15.75">
      <c r="A18" s="121"/>
      <c r="B18" s="131" t="s">
        <v>484</v>
      </c>
      <c r="C18" s="124"/>
      <c r="D18" s="124"/>
      <c r="E18" s="124"/>
      <c r="F18" s="125"/>
      <c r="G18" s="126">
        <f>G17*0.304</f>
        <v>239.25749999999999</v>
      </c>
      <c r="L18" s="222" t="s">
        <v>261</v>
      </c>
      <c r="M18" s="223">
        <f>20000</f>
        <v>20000</v>
      </c>
      <c r="N18" s="230">
        <f t="shared" ref="N18:N25" si="0">M18*1.15</f>
        <v>23000</v>
      </c>
      <c r="O18" s="243">
        <f>N18/P15</f>
        <v>139.39393939393941</v>
      </c>
    </row>
    <row r="19" spans="1:15" ht="15.75" hidden="1">
      <c r="A19" s="121"/>
      <c r="B19" s="131"/>
      <c r="C19" s="124"/>
      <c r="D19" s="124"/>
      <c r="E19" s="124"/>
      <c r="F19" s="125"/>
      <c r="G19" s="126"/>
      <c r="L19" s="104" t="s">
        <v>233</v>
      </c>
      <c r="M19" s="104">
        <v>12887.39</v>
      </c>
      <c r="N19" s="230">
        <f t="shared" si="0"/>
        <v>14820.498499999998</v>
      </c>
      <c r="O19" s="239">
        <f>N19/P15</f>
        <v>89.82120303030301</v>
      </c>
    </row>
    <row r="20" spans="1:15" ht="15.75" hidden="1">
      <c r="A20" s="149"/>
      <c r="B20" s="128"/>
      <c r="C20" s="124"/>
      <c r="D20" s="124"/>
      <c r="E20" s="124"/>
      <c r="F20" s="125"/>
      <c r="G20" s="126"/>
      <c r="L20" s="219" t="s">
        <v>234</v>
      </c>
      <c r="M20" s="220">
        <v>28489.91</v>
      </c>
      <c r="N20" s="230">
        <f t="shared" si="0"/>
        <v>32763.396499999999</v>
      </c>
      <c r="O20" s="244">
        <f>N20/P15</f>
        <v>198.56603939393938</v>
      </c>
    </row>
    <row r="21" spans="1:15" ht="15.75">
      <c r="A21" s="121">
        <v>2</v>
      </c>
      <c r="B21" s="133" t="s">
        <v>185</v>
      </c>
      <c r="C21" s="134"/>
      <c r="D21" s="134"/>
      <c r="E21" s="134"/>
      <c r="F21" s="135"/>
      <c r="G21" s="129"/>
      <c r="L21" s="222"/>
      <c r="M21" s="223"/>
      <c r="N21" s="230">
        <f t="shared" si="0"/>
        <v>0</v>
      </c>
      <c r="O21" s="245"/>
    </row>
    <row r="22" spans="1:15" ht="15.75">
      <c r="A22" s="121" t="s">
        <v>75</v>
      </c>
      <c r="B22" s="134" t="s">
        <v>222</v>
      </c>
      <c r="C22" s="134"/>
      <c r="D22" s="124" t="s">
        <v>186</v>
      </c>
      <c r="E22" s="124">
        <v>3</v>
      </c>
      <c r="F22" s="125">
        <f>подготовка!N40</f>
        <v>343.75</v>
      </c>
      <c r="G22" s="129">
        <f>E22*F22</f>
        <v>1031.25</v>
      </c>
      <c r="L22" s="222"/>
      <c r="M22" s="223"/>
      <c r="N22" s="230">
        <f t="shared" si="0"/>
        <v>0</v>
      </c>
      <c r="O22" s="245"/>
    </row>
    <row r="23" spans="1:15" ht="15.75" hidden="1">
      <c r="A23" s="121"/>
      <c r="B23" s="134"/>
      <c r="C23" s="134"/>
      <c r="D23" s="124"/>
      <c r="E23" s="124"/>
      <c r="F23" s="125"/>
      <c r="G23" s="129"/>
      <c r="L23" s="222" t="s">
        <v>235</v>
      </c>
      <c r="M23" s="223">
        <v>31908.7</v>
      </c>
      <c r="N23" s="230">
        <f t="shared" si="0"/>
        <v>36695.004999999997</v>
      </c>
      <c r="O23" s="245">
        <f>N23/P15</f>
        <v>222.39396969696969</v>
      </c>
    </row>
    <row r="24" spans="1:15" ht="15.75">
      <c r="A24" s="121"/>
      <c r="B24" s="133" t="s">
        <v>187</v>
      </c>
      <c r="C24" s="134"/>
      <c r="D24" s="124"/>
      <c r="E24" s="124"/>
      <c r="F24" s="125"/>
      <c r="G24" s="126">
        <f>G22+G23</f>
        <v>1031.25</v>
      </c>
      <c r="L24" s="222" t="s">
        <v>264</v>
      </c>
      <c r="M24" s="223">
        <f>50000</f>
        <v>50000</v>
      </c>
      <c r="N24" s="230">
        <f t="shared" si="0"/>
        <v>57499.999999999993</v>
      </c>
      <c r="O24" s="245">
        <f>N24/P15</f>
        <v>348.48484848484844</v>
      </c>
    </row>
    <row r="25" spans="1:15" ht="16.5" thickBot="1">
      <c r="A25" s="121"/>
      <c r="B25" s="173" t="s">
        <v>188</v>
      </c>
      <c r="C25" s="166"/>
      <c r="D25" s="166"/>
      <c r="E25" s="166"/>
      <c r="F25" s="167"/>
      <c r="G25" s="174">
        <f>G17+G18+G20+G24</f>
        <v>2057.5387499999997</v>
      </c>
      <c r="L25" s="225" t="s">
        <v>240</v>
      </c>
      <c r="M25" s="226">
        <f>57000</f>
        <v>57000</v>
      </c>
      <c r="N25" s="230">
        <f t="shared" si="0"/>
        <v>65550</v>
      </c>
      <c r="O25" s="246">
        <f>N25/P15</f>
        <v>397.27272727272725</v>
      </c>
    </row>
    <row r="26" spans="1:15" ht="15.75">
      <c r="A26" s="121"/>
      <c r="B26" s="133" t="s">
        <v>166</v>
      </c>
      <c r="C26" s="134"/>
      <c r="D26" s="134"/>
      <c r="E26" s="248">
        <v>0.05</v>
      </c>
      <c r="F26" s="135"/>
      <c r="G26" s="126">
        <f>G25*E26</f>
        <v>102.8769375</v>
      </c>
      <c r="O26" s="104">
        <f>AVERAGE(O16:O25)</f>
        <v>237.73238056818181</v>
      </c>
    </row>
    <row r="27" spans="1:15" ht="15.75">
      <c r="A27" s="121"/>
      <c r="B27" s="133" t="s">
        <v>189</v>
      </c>
      <c r="C27" s="134"/>
      <c r="D27" s="134"/>
      <c r="E27" s="136"/>
      <c r="F27" s="135"/>
      <c r="G27" s="126">
        <f>G25+G26</f>
        <v>2160.4156874999999</v>
      </c>
      <c r="I27" s="148"/>
      <c r="J27" s="148"/>
    </row>
    <row r="28" spans="1:15" ht="15.75" hidden="1">
      <c r="A28" s="121"/>
      <c r="B28" s="133"/>
      <c r="C28" s="134"/>
      <c r="D28" s="134"/>
      <c r="E28" s="136"/>
      <c r="F28" s="135"/>
      <c r="G28" s="126"/>
      <c r="I28" s="148">
        <f>(G27*1.05)/0.8*0.2</f>
        <v>567.10911796874996</v>
      </c>
      <c r="J28" s="148">
        <f>I28/G27</f>
        <v>0.26250000000000001</v>
      </c>
    </row>
    <row r="29" spans="1:15" ht="15.75">
      <c r="B29" s="137"/>
    </row>
    <row r="30" spans="1:15" ht="58.5" customHeight="1">
      <c r="A30" s="685" t="s">
        <v>190</v>
      </c>
      <c r="B30" s="685"/>
      <c r="C30" s="685"/>
      <c r="D30" s="685"/>
      <c r="E30" s="685"/>
      <c r="F30" s="685"/>
      <c r="G30" s="685"/>
      <c r="H30" s="138"/>
    </row>
    <row r="31" spans="1:15" ht="15.75">
      <c r="A31" s="158"/>
      <c r="B31" s="158"/>
      <c r="C31" s="158"/>
      <c r="D31" s="158"/>
      <c r="E31" s="158"/>
      <c r="F31" s="158"/>
      <c r="G31" s="140"/>
      <c r="H31" s="138"/>
    </row>
    <row r="32" spans="1:15" ht="15.75">
      <c r="A32" s="141"/>
      <c r="B32" s="250" t="s">
        <v>210</v>
      </c>
      <c r="C32" s="141"/>
      <c r="D32" s="141"/>
      <c r="E32" s="141"/>
      <c r="F32" s="141"/>
      <c r="G32" s="141"/>
      <c r="H32" s="141"/>
    </row>
    <row r="33" spans="1:7" ht="15.75">
      <c r="A33" s="686"/>
      <c r="B33" s="686"/>
      <c r="C33" s="686"/>
      <c r="D33" s="686"/>
      <c r="E33" s="686"/>
      <c r="F33" s="686"/>
      <c r="G33" s="686"/>
    </row>
    <row r="34" spans="1:7" ht="15.75">
      <c r="A34" s="108"/>
      <c r="B34" s="108"/>
      <c r="C34" s="108"/>
      <c r="D34" s="108"/>
      <c r="E34" s="108"/>
      <c r="F34" s="108"/>
      <c r="G34" s="108"/>
    </row>
  </sheetData>
  <mergeCells count="7">
    <mergeCell ref="A33:G33"/>
    <mergeCell ref="A2:B2"/>
    <mergeCell ref="A4:D4"/>
    <mergeCell ref="A5:D5"/>
    <mergeCell ref="B7:G7"/>
    <mergeCell ref="A8:G8"/>
    <mergeCell ref="A30:G30"/>
  </mergeCells>
  <pageMargins left="0.25" right="0.25" top="0.75" bottom="0.75" header="0.3" footer="0.3"/>
  <pageSetup paperSize="9" scale="9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2:R61"/>
  <sheetViews>
    <sheetView view="pageBreakPreview" topLeftCell="A23" zoomScale="86" zoomScaleSheetLayoutView="86" workbookViewId="0">
      <selection activeCell="M35" sqref="M35"/>
    </sheetView>
  </sheetViews>
  <sheetFormatPr defaultRowHeight="12.75"/>
  <cols>
    <col min="1" max="1" width="5.140625" style="103" customWidth="1"/>
    <col min="2" max="2" width="39.7109375" style="104" customWidth="1"/>
    <col min="3" max="3" width="7.85546875" style="104" customWidth="1"/>
    <col min="4" max="4" width="10.7109375" style="104" customWidth="1"/>
    <col min="5" max="5" width="8.5703125" style="104" customWidth="1"/>
    <col min="6" max="6" width="9.140625" style="104"/>
    <col min="7" max="7" width="9.42578125" style="104" bestFit="1" customWidth="1"/>
    <col min="8" max="8" width="13.28515625" style="104" customWidth="1"/>
    <col min="9" max="11" width="9.140625" style="104"/>
    <col min="12" max="12" width="15.140625" style="104" customWidth="1"/>
    <col min="13" max="13" width="14.7109375" style="104" customWidth="1"/>
    <col min="14" max="14" width="14.85546875" style="104" customWidth="1"/>
    <col min="15" max="15" width="12.42578125" style="104" customWidth="1"/>
    <col min="16" max="17" width="9.140625" style="104" customWidth="1"/>
    <col min="18" max="251" width="9.140625" style="104"/>
    <col min="252" max="252" width="5.140625" style="104" customWidth="1"/>
    <col min="253" max="253" width="43.28515625" style="104" customWidth="1"/>
    <col min="254" max="254" width="13.42578125" style="104" customWidth="1"/>
    <col min="255" max="255" width="10.7109375" style="104" customWidth="1"/>
    <col min="256" max="256" width="13.85546875" style="104" customWidth="1"/>
    <col min="257" max="257" width="9.140625" style="104"/>
    <col min="258" max="258" width="10.7109375" style="104" customWidth="1"/>
    <col min="259" max="259" width="13.28515625" style="104" customWidth="1"/>
    <col min="260" max="507" width="9.140625" style="104"/>
    <col min="508" max="508" width="5.140625" style="104" customWidth="1"/>
    <col min="509" max="509" width="43.28515625" style="104" customWidth="1"/>
    <col min="510" max="510" width="13.42578125" style="104" customWidth="1"/>
    <col min="511" max="511" width="10.7109375" style="104" customWidth="1"/>
    <col min="512" max="512" width="13.85546875" style="104" customWidth="1"/>
    <col min="513" max="513" width="9.140625" style="104"/>
    <col min="514" max="514" width="10.7109375" style="104" customWidth="1"/>
    <col min="515" max="515" width="13.28515625" style="104" customWidth="1"/>
    <col min="516" max="763" width="9.140625" style="104"/>
    <col min="764" max="764" width="5.140625" style="104" customWidth="1"/>
    <col min="765" max="765" width="43.28515625" style="104" customWidth="1"/>
    <col min="766" max="766" width="13.42578125" style="104" customWidth="1"/>
    <col min="767" max="767" width="10.7109375" style="104" customWidth="1"/>
    <col min="768" max="768" width="13.85546875" style="104" customWidth="1"/>
    <col min="769" max="769" width="9.140625" style="104"/>
    <col min="770" max="770" width="10.7109375" style="104" customWidth="1"/>
    <col min="771" max="771" width="13.28515625" style="104" customWidth="1"/>
    <col min="772" max="1019" width="9.140625" style="104"/>
    <col min="1020" max="1020" width="5.140625" style="104" customWidth="1"/>
    <col min="1021" max="1021" width="43.28515625" style="104" customWidth="1"/>
    <col min="1022" max="1022" width="13.42578125" style="104" customWidth="1"/>
    <col min="1023" max="1023" width="10.7109375" style="104" customWidth="1"/>
    <col min="1024" max="1024" width="13.85546875" style="104" customWidth="1"/>
    <col min="1025" max="1025" width="9.140625" style="104"/>
    <col min="1026" max="1026" width="10.7109375" style="104" customWidth="1"/>
    <col min="1027" max="1027" width="13.28515625" style="104" customWidth="1"/>
    <col min="1028" max="1275" width="9.140625" style="104"/>
    <col min="1276" max="1276" width="5.140625" style="104" customWidth="1"/>
    <col min="1277" max="1277" width="43.28515625" style="104" customWidth="1"/>
    <col min="1278" max="1278" width="13.42578125" style="104" customWidth="1"/>
    <col min="1279" max="1279" width="10.7109375" style="104" customWidth="1"/>
    <col min="1280" max="1280" width="13.85546875" style="104" customWidth="1"/>
    <col min="1281" max="1281" width="9.140625" style="104"/>
    <col min="1282" max="1282" width="10.7109375" style="104" customWidth="1"/>
    <col min="1283" max="1283" width="13.28515625" style="104" customWidth="1"/>
    <col min="1284" max="1531" width="9.140625" style="104"/>
    <col min="1532" max="1532" width="5.140625" style="104" customWidth="1"/>
    <col min="1533" max="1533" width="43.28515625" style="104" customWidth="1"/>
    <col min="1534" max="1534" width="13.42578125" style="104" customWidth="1"/>
    <col min="1535" max="1535" width="10.7109375" style="104" customWidth="1"/>
    <col min="1536" max="1536" width="13.85546875" style="104" customWidth="1"/>
    <col min="1537" max="1537" width="9.140625" style="104"/>
    <col min="1538" max="1538" width="10.7109375" style="104" customWidth="1"/>
    <col min="1539" max="1539" width="13.28515625" style="104" customWidth="1"/>
    <col min="1540" max="1787" width="9.140625" style="104"/>
    <col min="1788" max="1788" width="5.140625" style="104" customWidth="1"/>
    <col min="1789" max="1789" width="43.28515625" style="104" customWidth="1"/>
    <col min="1790" max="1790" width="13.42578125" style="104" customWidth="1"/>
    <col min="1791" max="1791" width="10.7109375" style="104" customWidth="1"/>
    <col min="1792" max="1792" width="13.85546875" style="104" customWidth="1"/>
    <col min="1793" max="1793" width="9.140625" style="104"/>
    <col min="1794" max="1794" width="10.7109375" style="104" customWidth="1"/>
    <col min="1795" max="1795" width="13.28515625" style="104" customWidth="1"/>
    <col min="1796" max="2043" width="9.140625" style="104"/>
    <col min="2044" max="2044" width="5.140625" style="104" customWidth="1"/>
    <col min="2045" max="2045" width="43.28515625" style="104" customWidth="1"/>
    <col min="2046" max="2046" width="13.42578125" style="104" customWidth="1"/>
    <col min="2047" max="2047" width="10.7109375" style="104" customWidth="1"/>
    <col min="2048" max="2048" width="13.85546875" style="104" customWidth="1"/>
    <col min="2049" max="2049" width="9.140625" style="104"/>
    <col min="2050" max="2050" width="10.7109375" style="104" customWidth="1"/>
    <col min="2051" max="2051" width="13.28515625" style="104" customWidth="1"/>
    <col min="2052" max="2299" width="9.140625" style="104"/>
    <col min="2300" max="2300" width="5.140625" style="104" customWidth="1"/>
    <col min="2301" max="2301" width="43.28515625" style="104" customWidth="1"/>
    <col min="2302" max="2302" width="13.42578125" style="104" customWidth="1"/>
    <col min="2303" max="2303" width="10.7109375" style="104" customWidth="1"/>
    <col min="2304" max="2304" width="13.85546875" style="104" customWidth="1"/>
    <col min="2305" max="2305" width="9.140625" style="104"/>
    <col min="2306" max="2306" width="10.7109375" style="104" customWidth="1"/>
    <col min="2307" max="2307" width="13.28515625" style="104" customWidth="1"/>
    <col min="2308" max="2555" width="9.140625" style="104"/>
    <col min="2556" max="2556" width="5.140625" style="104" customWidth="1"/>
    <col min="2557" max="2557" width="43.28515625" style="104" customWidth="1"/>
    <col min="2558" max="2558" width="13.42578125" style="104" customWidth="1"/>
    <col min="2559" max="2559" width="10.7109375" style="104" customWidth="1"/>
    <col min="2560" max="2560" width="13.85546875" style="104" customWidth="1"/>
    <col min="2561" max="2561" width="9.140625" style="104"/>
    <col min="2562" max="2562" width="10.7109375" style="104" customWidth="1"/>
    <col min="2563" max="2563" width="13.28515625" style="104" customWidth="1"/>
    <col min="2564" max="2811" width="9.140625" style="104"/>
    <col min="2812" max="2812" width="5.140625" style="104" customWidth="1"/>
    <col min="2813" max="2813" width="43.28515625" style="104" customWidth="1"/>
    <col min="2814" max="2814" width="13.42578125" style="104" customWidth="1"/>
    <col min="2815" max="2815" width="10.7109375" style="104" customWidth="1"/>
    <col min="2816" max="2816" width="13.85546875" style="104" customWidth="1"/>
    <col min="2817" max="2817" width="9.140625" style="104"/>
    <col min="2818" max="2818" width="10.7109375" style="104" customWidth="1"/>
    <col min="2819" max="2819" width="13.28515625" style="104" customWidth="1"/>
    <col min="2820" max="3067" width="9.140625" style="104"/>
    <col min="3068" max="3068" width="5.140625" style="104" customWidth="1"/>
    <col min="3069" max="3069" width="43.28515625" style="104" customWidth="1"/>
    <col min="3070" max="3070" width="13.42578125" style="104" customWidth="1"/>
    <col min="3071" max="3071" width="10.7109375" style="104" customWidth="1"/>
    <col min="3072" max="3072" width="13.85546875" style="104" customWidth="1"/>
    <col min="3073" max="3073" width="9.140625" style="104"/>
    <col min="3074" max="3074" width="10.7109375" style="104" customWidth="1"/>
    <col min="3075" max="3075" width="13.28515625" style="104" customWidth="1"/>
    <col min="3076" max="3323" width="9.140625" style="104"/>
    <col min="3324" max="3324" width="5.140625" style="104" customWidth="1"/>
    <col min="3325" max="3325" width="43.28515625" style="104" customWidth="1"/>
    <col min="3326" max="3326" width="13.42578125" style="104" customWidth="1"/>
    <col min="3327" max="3327" width="10.7109375" style="104" customWidth="1"/>
    <col min="3328" max="3328" width="13.85546875" style="104" customWidth="1"/>
    <col min="3329" max="3329" width="9.140625" style="104"/>
    <col min="3330" max="3330" width="10.7109375" style="104" customWidth="1"/>
    <col min="3331" max="3331" width="13.28515625" style="104" customWidth="1"/>
    <col min="3332" max="3579" width="9.140625" style="104"/>
    <col min="3580" max="3580" width="5.140625" style="104" customWidth="1"/>
    <col min="3581" max="3581" width="43.28515625" style="104" customWidth="1"/>
    <col min="3582" max="3582" width="13.42578125" style="104" customWidth="1"/>
    <col min="3583" max="3583" width="10.7109375" style="104" customWidth="1"/>
    <col min="3584" max="3584" width="13.85546875" style="104" customWidth="1"/>
    <col min="3585" max="3585" width="9.140625" style="104"/>
    <col min="3586" max="3586" width="10.7109375" style="104" customWidth="1"/>
    <col min="3587" max="3587" width="13.28515625" style="104" customWidth="1"/>
    <col min="3588" max="3835" width="9.140625" style="104"/>
    <col min="3836" max="3836" width="5.140625" style="104" customWidth="1"/>
    <col min="3837" max="3837" width="43.28515625" style="104" customWidth="1"/>
    <col min="3838" max="3838" width="13.42578125" style="104" customWidth="1"/>
    <col min="3839" max="3839" width="10.7109375" style="104" customWidth="1"/>
    <col min="3840" max="3840" width="13.85546875" style="104" customWidth="1"/>
    <col min="3841" max="3841" width="9.140625" style="104"/>
    <col min="3842" max="3842" width="10.7109375" style="104" customWidth="1"/>
    <col min="3843" max="3843" width="13.28515625" style="104" customWidth="1"/>
    <col min="3844" max="4091" width="9.140625" style="104"/>
    <col min="4092" max="4092" width="5.140625" style="104" customWidth="1"/>
    <col min="4093" max="4093" width="43.28515625" style="104" customWidth="1"/>
    <col min="4094" max="4094" width="13.42578125" style="104" customWidth="1"/>
    <col min="4095" max="4095" width="10.7109375" style="104" customWidth="1"/>
    <col min="4096" max="4096" width="13.85546875" style="104" customWidth="1"/>
    <col min="4097" max="4097" width="9.140625" style="104"/>
    <col min="4098" max="4098" width="10.7109375" style="104" customWidth="1"/>
    <col min="4099" max="4099" width="13.28515625" style="104" customWidth="1"/>
    <col min="4100" max="4347" width="9.140625" style="104"/>
    <col min="4348" max="4348" width="5.140625" style="104" customWidth="1"/>
    <col min="4349" max="4349" width="43.28515625" style="104" customWidth="1"/>
    <col min="4350" max="4350" width="13.42578125" style="104" customWidth="1"/>
    <col min="4351" max="4351" width="10.7109375" style="104" customWidth="1"/>
    <col min="4352" max="4352" width="13.85546875" style="104" customWidth="1"/>
    <col min="4353" max="4353" width="9.140625" style="104"/>
    <col min="4354" max="4354" width="10.7109375" style="104" customWidth="1"/>
    <col min="4355" max="4355" width="13.28515625" style="104" customWidth="1"/>
    <col min="4356" max="4603" width="9.140625" style="104"/>
    <col min="4604" max="4604" width="5.140625" style="104" customWidth="1"/>
    <col min="4605" max="4605" width="43.28515625" style="104" customWidth="1"/>
    <col min="4606" max="4606" width="13.42578125" style="104" customWidth="1"/>
    <col min="4607" max="4607" width="10.7109375" style="104" customWidth="1"/>
    <col min="4608" max="4608" width="13.85546875" style="104" customWidth="1"/>
    <col min="4609" max="4609" width="9.140625" style="104"/>
    <col min="4610" max="4610" width="10.7109375" style="104" customWidth="1"/>
    <col min="4611" max="4611" width="13.28515625" style="104" customWidth="1"/>
    <col min="4612" max="4859" width="9.140625" style="104"/>
    <col min="4860" max="4860" width="5.140625" style="104" customWidth="1"/>
    <col min="4861" max="4861" width="43.28515625" style="104" customWidth="1"/>
    <col min="4862" max="4862" width="13.42578125" style="104" customWidth="1"/>
    <col min="4863" max="4863" width="10.7109375" style="104" customWidth="1"/>
    <col min="4864" max="4864" width="13.85546875" style="104" customWidth="1"/>
    <col min="4865" max="4865" width="9.140625" style="104"/>
    <col min="4866" max="4866" width="10.7109375" style="104" customWidth="1"/>
    <col min="4867" max="4867" width="13.28515625" style="104" customWidth="1"/>
    <col min="4868" max="5115" width="9.140625" style="104"/>
    <col min="5116" max="5116" width="5.140625" style="104" customWidth="1"/>
    <col min="5117" max="5117" width="43.28515625" style="104" customWidth="1"/>
    <col min="5118" max="5118" width="13.42578125" style="104" customWidth="1"/>
    <col min="5119" max="5119" width="10.7109375" style="104" customWidth="1"/>
    <col min="5120" max="5120" width="13.85546875" style="104" customWidth="1"/>
    <col min="5121" max="5121" width="9.140625" style="104"/>
    <col min="5122" max="5122" width="10.7109375" style="104" customWidth="1"/>
    <col min="5123" max="5123" width="13.28515625" style="104" customWidth="1"/>
    <col min="5124" max="5371" width="9.140625" style="104"/>
    <col min="5372" max="5372" width="5.140625" style="104" customWidth="1"/>
    <col min="5373" max="5373" width="43.28515625" style="104" customWidth="1"/>
    <col min="5374" max="5374" width="13.42578125" style="104" customWidth="1"/>
    <col min="5375" max="5375" width="10.7109375" style="104" customWidth="1"/>
    <col min="5376" max="5376" width="13.85546875" style="104" customWidth="1"/>
    <col min="5377" max="5377" width="9.140625" style="104"/>
    <col min="5378" max="5378" width="10.7109375" style="104" customWidth="1"/>
    <col min="5379" max="5379" width="13.28515625" style="104" customWidth="1"/>
    <col min="5380" max="5627" width="9.140625" style="104"/>
    <col min="5628" max="5628" width="5.140625" style="104" customWidth="1"/>
    <col min="5629" max="5629" width="43.28515625" style="104" customWidth="1"/>
    <col min="5630" max="5630" width="13.42578125" style="104" customWidth="1"/>
    <col min="5631" max="5631" width="10.7109375" style="104" customWidth="1"/>
    <col min="5632" max="5632" width="13.85546875" style="104" customWidth="1"/>
    <col min="5633" max="5633" width="9.140625" style="104"/>
    <col min="5634" max="5634" width="10.7109375" style="104" customWidth="1"/>
    <col min="5635" max="5635" width="13.28515625" style="104" customWidth="1"/>
    <col min="5636" max="5883" width="9.140625" style="104"/>
    <col min="5884" max="5884" width="5.140625" style="104" customWidth="1"/>
    <col min="5885" max="5885" width="43.28515625" style="104" customWidth="1"/>
    <col min="5886" max="5886" width="13.42578125" style="104" customWidth="1"/>
    <col min="5887" max="5887" width="10.7109375" style="104" customWidth="1"/>
    <col min="5888" max="5888" width="13.85546875" style="104" customWidth="1"/>
    <col min="5889" max="5889" width="9.140625" style="104"/>
    <col min="5890" max="5890" width="10.7109375" style="104" customWidth="1"/>
    <col min="5891" max="5891" width="13.28515625" style="104" customWidth="1"/>
    <col min="5892" max="6139" width="9.140625" style="104"/>
    <col min="6140" max="6140" width="5.140625" style="104" customWidth="1"/>
    <col min="6141" max="6141" width="43.28515625" style="104" customWidth="1"/>
    <col min="6142" max="6142" width="13.42578125" style="104" customWidth="1"/>
    <col min="6143" max="6143" width="10.7109375" style="104" customWidth="1"/>
    <col min="6144" max="6144" width="13.85546875" style="104" customWidth="1"/>
    <col min="6145" max="6145" width="9.140625" style="104"/>
    <col min="6146" max="6146" width="10.7109375" style="104" customWidth="1"/>
    <col min="6147" max="6147" width="13.28515625" style="104" customWidth="1"/>
    <col min="6148" max="6395" width="9.140625" style="104"/>
    <col min="6396" max="6396" width="5.140625" style="104" customWidth="1"/>
    <col min="6397" max="6397" width="43.28515625" style="104" customWidth="1"/>
    <col min="6398" max="6398" width="13.42578125" style="104" customWidth="1"/>
    <col min="6399" max="6399" width="10.7109375" style="104" customWidth="1"/>
    <col min="6400" max="6400" width="13.85546875" style="104" customWidth="1"/>
    <col min="6401" max="6401" width="9.140625" style="104"/>
    <col min="6402" max="6402" width="10.7109375" style="104" customWidth="1"/>
    <col min="6403" max="6403" width="13.28515625" style="104" customWidth="1"/>
    <col min="6404" max="6651" width="9.140625" style="104"/>
    <col min="6652" max="6652" width="5.140625" style="104" customWidth="1"/>
    <col min="6653" max="6653" width="43.28515625" style="104" customWidth="1"/>
    <col min="6654" max="6654" width="13.42578125" style="104" customWidth="1"/>
    <col min="6655" max="6655" width="10.7109375" style="104" customWidth="1"/>
    <col min="6656" max="6656" width="13.85546875" style="104" customWidth="1"/>
    <col min="6657" max="6657" width="9.140625" style="104"/>
    <col min="6658" max="6658" width="10.7109375" style="104" customWidth="1"/>
    <col min="6659" max="6659" width="13.28515625" style="104" customWidth="1"/>
    <col min="6660" max="6907" width="9.140625" style="104"/>
    <col min="6908" max="6908" width="5.140625" style="104" customWidth="1"/>
    <col min="6909" max="6909" width="43.28515625" style="104" customWidth="1"/>
    <col min="6910" max="6910" width="13.42578125" style="104" customWidth="1"/>
    <col min="6911" max="6911" width="10.7109375" style="104" customWidth="1"/>
    <col min="6912" max="6912" width="13.85546875" style="104" customWidth="1"/>
    <col min="6913" max="6913" width="9.140625" style="104"/>
    <col min="6914" max="6914" width="10.7109375" style="104" customWidth="1"/>
    <col min="6915" max="6915" width="13.28515625" style="104" customWidth="1"/>
    <col min="6916" max="7163" width="9.140625" style="104"/>
    <col min="7164" max="7164" width="5.140625" style="104" customWidth="1"/>
    <col min="7165" max="7165" width="43.28515625" style="104" customWidth="1"/>
    <col min="7166" max="7166" width="13.42578125" style="104" customWidth="1"/>
    <col min="7167" max="7167" width="10.7109375" style="104" customWidth="1"/>
    <col min="7168" max="7168" width="13.85546875" style="104" customWidth="1"/>
    <col min="7169" max="7169" width="9.140625" style="104"/>
    <col min="7170" max="7170" width="10.7109375" style="104" customWidth="1"/>
    <col min="7171" max="7171" width="13.28515625" style="104" customWidth="1"/>
    <col min="7172" max="7419" width="9.140625" style="104"/>
    <col min="7420" max="7420" width="5.140625" style="104" customWidth="1"/>
    <col min="7421" max="7421" width="43.28515625" style="104" customWidth="1"/>
    <col min="7422" max="7422" width="13.42578125" style="104" customWidth="1"/>
    <col min="7423" max="7423" width="10.7109375" style="104" customWidth="1"/>
    <col min="7424" max="7424" width="13.85546875" style="104" customWidth="1"/>
    <col min="7425" max="7425" width="9.140625" style="104"/>
    <col min="7426" max="7426" width="10.7109375" style="104" customWidth="1"/>
    <col min="7427" max="7427" width="13.28515625" style="104" customWidth="1"/>
    <col min="7428" max="7675" width="9.140625" style="104"/>
    <col min="7676" max="7676" width="5.140625" style="104" customWidth="1"/>
    <col min="7677" max="7677" width="43.28515625" style="104" customWidth="1"/>
    <col min="7678" max="7678" width="13.42578125" style="104" customWidth="1"/>
    <col min="7679" max="7679" width="10.7109375" style="104" customWidth="1"/>
    <col min="7680" max="7680" width="13.85546875" style="104" customWidth="1"/>
    <col min="7681" max="7681" width="9.140625" style="104"/>
    <col min="7682" max="7682" width="10.7109375" style="104" customWidth="1"/>
    <col min="7683" max="7683" width="13.28515625" style="104" customWidth="1"/>
    <col min="7684" max="7931" width="9.140625" style="104"/>
    <col min="7932" max="7932" width="5.140625" style="104" customWidth="1"/>
    <col min="7933" max="7933" width="43.28515625" style="104" customWidth="1"/>
    <col min="7934" max="7934" width="13.42578125" style="104" customWidth="1"/>
    <col min="7935" max="7935" width="10.7109375" style="104" customWidth="1"/>
    <col min="7936" max="7936" width="13.85546875" style="104" customWidth="1"/>
    <col min="7937" max="7937" width="9.140625" style="104"/>
    <col min="7938" max="7938" width="10.7109375" style="104" customWidth="1"/>
    <col min="7939" max="7939" width="13.28515625" style="104" customWidth="1"/>
    <col min="7940" max="8187" width="9.140625" style="104"/>
    <col min="8188" max="8188" width="5.140625" style="104" customWidth="1"/>
    <col min="8189" max="8189" width="43.28515625" style="104" customWidth="1"/>
    <col min="8190" max="8190" width="13.42578125" style="104" customWidth="1"/>
    <col min="8191" max="8191" width="10.7109375" style="104" customWidth="1"/>
    <col min="8192" max="8192" width="13.85546875" style="104" customWidth="1"/>
    <col min="8193" max="8193" width="9.140625" style="104"/>
    <col min="8194" max="8194" width="10.7109375" style="104" customWidth="1"/>
    <col min="8195" max="8195" width="13.28515625" style="104" customWidth="1"/>
    <col min="8196" max="8443" width="9.140625" style="104"/>
    <col min="8444" max="8444" width="5.140625" style="104" customWidth="1"/>
    <col min="8445" max="8445" width="43.28515625" style="104" customWidth="1"/>
    <col min="8446" max="8446" width="13.42578125" style="104" customWidth="1"/>
    <col min="8447" max="8447" width="10.7109375" style="104" customWidth="1"/>
    <col min="8448" max="8448" width="13.85546875" style="104" customWidth="1"/>
    <col min="8449" max="8449" width="9.140625" style="104"/>
    <col min="8450" max="8450" width="10.7109375" style="104" customWidth="1"/>
    <col min="8451" max="8451" width="13.28515625" style="104" customWidth="1"/>
    <col min="8452" max="8699" width="9.140625" style="104"/>
    <col min="8700" max="8700" width="5.140625" style="104" customWidth="1"/>
    <col min="8701" max="8701" width="43.28515625" style="104" customWidth="1"/>
    <col min="8702" max="8702" width="13.42578125" style="104" customWidth="1"/>
    <col min="8703" max="8703" width="10.7109375" style="104" customWidth="1"/>
    <col min="8704" max="8704" width="13.85546875" style="104" customWidth="1"/>
    <col min="8705" max="8705" width="9.140625" style="104"/>
    <col min="8706" max="8706" width="10.7109375" style="104" customWidth="1"/>
    <col min="8707" max="8707" width="13.28515625" style="104" customWidth="1"/>
    <col min="8708" max="8955" width="9.140625" style="104"/>
    <col min="8956" max="8956" width="5.140625" style="104" customWidth="1"/>
    <col min="8957" max="8957" width="43.28515625" style="104" customWidth="1"/>
    <col min="8958" max="8958" width="13.42578125" style="104" customWidth="1"/>
    <col min="8959" max="8959" width="10.7109375" style="104" customWidth="1"/>
    <col min="8960" max="8960" width="13.85546875" style="104" customWidth="1"/>
    <col min="8961" max="8961" width="9.140625" style="104"/>
    <col min="8962" max="8962" width="10.7109375" style="104" customWidth="1"/>
    <col min="8963" max="8963" width="13.28515625" style="104" customWidth="1"/>
    <col min="8964" max="9211" width="9.140625" style="104"/>
    <col min="9212" max="9212" width="5.140625" style="104" customWidth="1"/>
    <col min="9213" max="9213" width="43.28515625" style="104" customWidth="1"/>
    <col min="9214" max="9214" width="13.42578125" style="104" customWidth="1"/>
    <col min="9215" max="9215" width="10.7109375" style="104" customWidth="1"/>
    <col min="9216" max="9216" width="13.85546875" style="104" customWidth="1"/>
    <col min="9217" max="9217" width="9.140625" style="104"/>
    <col min="9218" max="9218" width="10.7109375" style="104" customWidth="1"/>
    <col min="9219" max="9219" width="13.28515625" style="104" customWidth="1"/>
    <col min="9220" max="9467" width="9.140625" style="104"/>
    <col min="9468" max="9468" width="5.140625" style="104" customWidth="1"/>
    <col min="9469" max="9469" width="43.28515625" style="104" customWidth="1"/>
    <col min="9470" max="9470" width="13.42578125" style="104" customWidth="1"/>
    <col min="9471" max="9471" width="10.7109375" style="104" customWidth="1"/>
    <col min="9472" max="9472" width="13.85546875" style="104" customWidth="1"/>
    <col min="9473" max="9473" width="9.140625" style="104"/>
    <col min="9474" max="9474" width="10.7109375" style="104" customWidth="1"/>
    <col min="9475" max="9475" width="13.28515625" style="104" customWidth="1"/>
    <col min="9476" max="9723" width="9.140625" style="104"/>
    <col min="9724" max="9724" width="5.140625" style="104" customWidth="1"/>
    <col min="9725" max="9725" width="43.28515625" style="104" customWidth="1"/>
    <col min="9726" max="9726" width="13.42578125" style="104" customWidth="1"/>
    <col min="9727" max="9727" width="10.7109375" style="104" customWidth="1"/>
    <col min="9728" max="9728" width="13.85546875" style="104" customWidth="1"/>
    <col min="9729" max="9729" width="9.140625" style="104"/>
    <col min="9730" max="9730" width="10.7109375" style="104" customWidth="1"/>
    <col min="9731" max="9731" width="13.28515625" style="104" customWidth="1"/>
    <col min="9732" max="9979" width="9.140625" style="104"/>
    <col min="9980" max="9980" width="5.140625" style="104" customWidth="1"/>
    <col min="9981" max="9981" width="43.28515625" style="104" customWidth="1"/>
    <col min="9982" max="9982" width="13.42578125" style="104" customWidth="1"/>
    <col min="9983" max="9983" width="10.7109375" style="104" customWidth="1"/>
    <col min="9984" max="9984" width="13.85546875" style="104" customWidth="1"/>
    <col min="9985" max="9985" width="9.140625" style="104"/>
    <col min="9986" max="9986" width="10.7109375" style="104" customWidth="1"/>
    <col min="9987" max="9987" width="13.28515625" style="104" customWidth="1"/>
    <col min="9988" max="10235" width="9.140625" style="104"/>
    <col min="10236" max="10236" width="5.140625" style="104" customWidth="1"/>
    <col min="10237" max="10237" width="43.28515625" style="104" customWidth="1"/>
    <col min="10238" max="10238" width="13.42578125" style="104" customWidth="1"/>
    <col min="10239" max="10239" width="10.7109375" style="104" customWidth="1"/>
    <col min="10240" max="10240" width="13.85546875" style="104" customWidth="1"/>
    <col min="10241" max="10241" width="9.140625" style="104"/>
    <col min="10242" max="10242" width="10.7109375" style="104" customWidth="1"/>
    <col min="10243" max="10243" width="13.28515625" style="104" customWidth="1"/>
    <col min="10244" max="10491" width="9.140625" style="104"/>
    <col min="10492" max="10492" width="5.140625" style="104" customWidth="1"/>
    <col min="10493" max="10493" width="43.28515625" style="104" customWidth="1"/>
    <col min="10494" max="10494" width="13.42578125" style="104" customWidth="1"/>
    <col min="10495" max="10495" width="10.7109375" style="104" customWidth="1"/>
    <col min="10496" max="10496" width="13.85546875" style="104" customWidth="1"/>
    <col min="10497" max="10497" width="9.140625" style="104"/>
    <col min="10498" max="10498" width="10.7109375" style="104" customWidth="1"/>
    <col min="10499" max="10499" width="13.28515625" style="104" customWidth="1"/>
    <col min="10500" max="10747" width="9.140625" style="104"/>
    <col min="10748" max="10748" width="5.140625" style="104" customWidth="1"/>
    <col min="10749" max="10749" width="43.28515625" style="104" customWidth="1"/>
    <col min="10750" max="10750" width="13.42578125" style="104" customWidth="1"/>
    <col min="10751" max="10751" width="10.7109375" style="104" customWidth="1"/>
    <col min="10752" max="10752" width="13.85546875" style="104" customWidth="1"/>
    <col min="10753" max="10753" width="9.140625" style="104"/>
    <col min="10754" max="10754" width="10.7109375" style="104" customWidth="1"/>
    <col min="10755" max="10755" width="13.28515625" style="104" customWidth="1"/>
    <col min="10756" max="11003" width="9.140625" style="104"/>
    <col min="11004" max="11004" width="5.140625" style="104" customWidth="1"/>
    <col min="11005" max="11005" width="43.28515625" style="104" customWidth="1"/>
    <col min="11006" max="11006" width="13.42578125" style="104" customWidth="1"/>
    <col min="11007" max="11007" width="10.7109375" style="104" customWidth="1"/>
    <col min="11008" max="11008" width="13.85546875" style="104" customWidth="1"/>
    <col min="11009" max="11009" width="9.140625" style="104"/>
    <col min="11010" max="11010" width="10.7109375" style="104" customWidth="1"/>
    <col min="11011" max="11011" width="13.28515625" style="104" customWidth="1"/>
    <col min="11012" max="11259" width="9.140625" style="104"/>
    <col min="11260" max="11260" width="5.140625" style="104" customWidth="1"/>
    <col min="11261" max="11261" width="43.28515625" style="104" customWidth="1"/>
    <col min="11262" max="11262" width="13.42578125" style="104" customWidth="1"/>
    <col min="11263" max="11263" width="10.7109375" style="104" customWidth="1"/>
    <col min="11264" max="11264" width="13.85546875" style="104" customWidth="1"/>
    <col min="11265" max="11265" width="9.140625" style="104"/>
    <col min="11266" max="11266" width="10.7109375" style="104" customWidth="1"/>
    <col min="11267" max="11267" width="13.28515625" style="104" customWidth="1"/>
    <col min="11268" max="11515" width="9.140625" style="104"/>
    <col min="11516" max="11516" width="5.140625" style="104" customWidth="1"/>
    <col min="11517" max="11517" width="43.28515625" style="104" customWidth="1"/>
    <col min="11518" max="11518" width="13.42578125" style="104" customWidth="1"/>
    <col min="11519" max="11519" width="10.7109375" style="104" customWidth="1"/>
    <col min="11520" max="11520" width="13.85546875" style="104" customWidth="1"/>
    <col min="11521" max="11521" width="9.140625" style="104"/>
    <col min="11522" max="11522" width="10.7109375" style="104" customWidth="1"/>
    <col min="11523" max="11523" width="13.28515625" style="104" customWidth="1"/>
    <col min="11524" max="11771" width="9.140625" style="104"/>
    <col min="11772" max="11772" width="5.140625" style="104" customWidth="1"/>
    <col min="11773" max="11773" width="43.28515625" style="104" customWidth="1"/>
    <col min="11774" max="11774" width="13.42578125" style="104" customWidth="1"/>
    <col min="11775" max="11775" width="10.7109375" style="104" customWidth="1"/>
    <col min="11776" max="11776" width="13.85546875" style="104" customWidth="1"/>
    <col min="11777" max="11777" width="9.140625" style="104"/>
    <col min="11778" max="11778" width="10.7109375" style="104" customWidth="1"/>
    <col min="11779" max="11779" width="13.28515625" style="104" customWidth="1"/>
    <col min="11780" max="12027" width="9.140625" style="104"/>
    <col min="12028" max="12028" width="5.140625" style="104" customWidth="1"/>
    <col min="12029" max="12029" width="43.28515625" style="104" customWidth="1"/>
    <col min="12030" max="12030" width="13.42578125" style="104" customWidth="1"/>
    <col min="12031" max="12031" width="10.7109375" style="104" customWidth="1"/>
    <col min="12032" max="12032" width="13.85546875" style="104" customWidth="1"/>
    <col min="12033" max="12033" width="9.140625" style="104"/>
    <col min="12034" max="12034" width="10.7109375" style="104" customWidth="1"/>
    <col min="12035" max="12035" width="13.28515625" style="104" customWidth="1"/>
    <col min="12036" max="12283" width="9.140625" style="104"/>
    <col min="12284" max="12284" width="5.140625" style="104" customWidth="1"/>
    <col min="12285" max="12285" width="43.28515625" style="104" customWidth="1"/>
    <col min="12286" max="12286" width="13.42578125" style="104" customWidth="1"/>
    <col min="12287" max="12287" width="10.7109375" style="104" customWidth="1"/>
    <col min="12288" max="12288" width="13.85546875" style="104" customWidth="1"/>
    <col min="12289" max="12289" width="9.140625" style="104"/>
    <col min="12290" max="12290" width="10.7109375" style="104" customWidth="1"/>
    <col min="12291" max="12291" width="13.28515625" style="104" customWidth="1"/>
    <col min="12292" max="12539" width="9.140625" style="104"/>
    <col min="12540" max="12540" width="5.140625" style="104" customWidth="1"/>
    <col min="12541" max="12541" width="43.28515625" style="104" customWidth="1"/>
    <col min="12542" max="12542" width="13.42578125" style="104" customWidth="1"/>
    <col min="12543" max="12543" width="10.7109375" style="104" customWidth="1"/>
    <col min="12544" max="12544" width="13.85546875" style="104" customWidth="1"/>
    <col min="12545" max="12545" width="9.140625" style="104"/>
    <col min="12546" max="12546" width="10.7109375" style="104" customWidth="1"/>
    <col min="12547" max="12547" width="13.28515625" style="104" customWidth="1"/>
    <col min="12548" max="12795" width="9.140625" style="104"/>
    <col min="12796" max="12796" width="5.140625" style="104" customWidth="1"/>
    <col min="12797" max="12797" width="43.28515625" style="104" customWidth="1"/>
    <col min="12798" max="12798" width="13.42578125" style="104" customWidth="1"/>
    <col min="12799" max="12799" width="10.7109375" style="104" customWidth="1"/>
    <col min="12800" max="12800" width="13.85546875" style="104" customWidth="1"/>
    <col min="12801" max="12801" width="9.140625" style="104"/>
    <col min="12802" max="12802" width="10.7109375" style="104" customWidth="1"/>
    <col min="12803" max="12803" width="13.28515625" style="104" customWidth="1"/>
    <col min="12804" max="13051" width="9.140625" style="104"/>
    <col min="13052" max="13052" width="5.140625" style="104" customWidth="1"/>
    <col min="13053" max="13053" width="43.28515625" style="104" customWidth="1"/>
    <col min="13054" max="13054" width="13.42578125" style="104" customWidth="1"/>
    <col min="13055" max="13055" width="10.7109375" style="104" customWidth="1"/>
    <col min="13056" max="13056" width="13.85546875" style="104" customWidth="1"/>
    <col min="13057" max="13057" width="9.140625" style="104"/>
    <col min="13058" max="13058" width="10.7109375" style="104" customWidth="1"/>
    <col min="13059" max="13059" width="13.28515625" style="104" customWidth="1"/>
    <col min="13060" max="13307" width="9.140625" style="104"/>
    <col min="13308" max="13308" width="5.140625" style="104" customWidth="1"/>
    <col min="13309" max="13309" width="43.28515625" style="104" customWidth="1"/>
    <col min="13310" max="13310" width="13.42578125" style="104" customWidth="1"/>
    <col min="13311" max="13311" width="10.7109375" style="104" customWidth="1"/>
    <col min="13312" max="13312" width="13.85546875" style="104" customWidth="1"/>
    <col min="13313" max="13313" width="9.140625" style="104"/>
    <col min="13314" max="13314" width="10.7109375" style="104" customWidth="1"/>
    <col min="13315" max="13315" width="13.28515625" style="104" customWidth="1"/>
    <col min="13316" max="13563" width="9.140625" style="104"/>
    <col min="13564" max="13564" width="5.140625" style="104" customWidth="1"/>
    <col min="13565" max="13565" width="43.28515625" style="104" customWidth="1"/>
    <col min="13566" max="13566" width="13.42578125" style="104" customWidth="1"/>
    <col min="13567" max="13567" width="10.7109375" style="104" customWidth="1"/>
    <col min="13568" max="13568" width="13.85546875" style="104" customWidth="1"/>
    <col min="13569" max="13569" width="9.140625" style="104"/>
    <col min="13570" max="13570" width="10.7109375" style="104" customWidth="1"/>
    <col min="13571" max="13571" width="13.28515625" style="104" customWidth="1"/>
    <col min="13572" max="13819" width="9.140625" style="104"/>
    <col min="13820" max="13820" width="5.140625" style="104" customWidth="1"/>
    <col min="13821" max="13821" width="43.28515625" style="104" customWidth="1"/>
    <col min="13822" max="13822" width="13.42578125" style="104" customWidth="1"/>
    <col min="13823" max="13823" width="10.7109375" style="104" customWidth="1"/>
    <col min="13824" max="13824" width="13.85546875" style="104" customWidth="1"/>
    <col min="13825" max="13825" width="9.140625" style="104"/>
    <col min="13826" max="13826" width="10.7109375" style="104" customWidth="1"/>
    <col min="13827" max="13827" width="13.28515625" style="104" customWidth="1"/>
    <col min="13828" max="14075" width="9.140625" style="104"/>
    <col min="14076" max="14076" width="5.140625" style="104" customWidth="1"/>
    <col min="14077" max="14077" width="43.28515625" style="104" customWidth="1"/>
    <col min="14078" max="14078" width="13.42578125" style="104" customWidth="1"/>
    <col min="14079" max="14079" width="10.7109375" style="104" customWidth="1"/>
    <col min="14080" max="14080" width="13.85546875" style="104" customWidth="1"/>
    <col min="14081" max="14081" width="9.140625" style="104"/>
    <col min="14082" max="14082" width="10.7109375" style="104" customWidth="1"/>
    <col min="14083" max="14083" width="13.28515625" style="104" customWidth="1"/>
    <col min="14084" max="14331" width="9.140625" style="104"/>
    <col min="14332" max="14332" width="5.140625" style="104" customWidth="1"/>
    <col min="14333" max="14333" width="43.28515625" style="104" customWidth="1"/>
    <col min="14334" max="14334" width="13.42578125" style="104" customWidth="1"/>
    <col min="14335" max="14335" width="10.7109375" style="104" customWidth="1"/>
    <col min="14336" max="14336" width="13.85546875" style="104" customWidth="1"/>
    <col min="14337" max="14337" width="9.140625" style="104"/>
    <col min="14338" max="14338" width="10.7109375" style="104" customWidth="1"/>
    <col min="14339" max="14339" width="13.28515625" style="104" customWidth="1"/>
    <col min="14340" max="14587" width="9.140625" style="104"/>
    <col min="14588" max="14588" width="5.140625" style="104" customWidth="1"/>
    <col min="14589" max="14589" width="43.28515625" style="104" customWidth="1"/>
    <col min="14590" max="14590" width="13.42578125" style="104" customWidth="1"/>
    <col min="14591" max="14591" width="10.7109375" style="104" customWidth="1"/>
    <col min="14592" max="14592" width="13.85546875" style="104" customWidth="1"/>
    <col min="14593" max="14593" width="9.140625" style="104"/>
    <col min="14594" max="14594" width="10.7109375" style="104" customWidth="1"/>
    <col min="14595" max="14595" width="13.28515625" style="104" customWidth="1"/>
    <col min="14596" max="14843" width="9.140625" style="104"/>
    <col min="14844" max="14844" width="5.140625" style="104" customWidth="1"/>
    <col min="14845" max="14845" width="43.28515625" style="104" customWidth="1"/>
    <col min="14846" max="14846" width="13.42578125" style="104" customWidth="1"/>
    <col min="14847" max="14847" width="10.7109375" style="104" customWidth="1"/>
    <col min="14848" max="14848" width="13.85546875" style="104" customWidth="1"/>
    <col min="14849" max="14849" width="9.140625" style="104"/>
    <col min="14850" max="14850" width="10.7109375" style="104" customWidth="1"/>
    <col min="14851" max="14851" width="13.28515625" style="104" customWidth="1"/>
    <col min="14852" max="15099" width="9.140625" style="104"/>
    <col min="15100" max="15100" width="5.140625" style="104" customWidth="1"/>
    <col min="15101" max="15101" width="43.28515625" style="104" customWidth="1"/>
    <col min="15102" max="15102" width="13.42578125" style="104" customWidth="1"/>
    <col min="15103" max="15103" width="10.7109375" style="104" customWidth="1"/>
    <col min="15104" max="15104" width="13.85546875" style="104" customWidth="1"/>
    <col min="15105" max="15105" width="9.140625" style="104"/>
    <col min="15106" max="15106" width="10.7109375" style="104" customWidth="1"/>
    <col min="15107" max="15107" width="13.28515625" style="104" customWidth="1"/>
    <col min="15108" max="15355" width="9.140625" style="104"/>
    <col min="15356" max="15356" width="5.140625" style="104" customWidth="1"/>
    <col min="15357" max="15357" width="43.28515625" style="104" customWidth="1"/>
    <col min="15358" max="15358" width="13.42578125" style="104" customWidth="1"/>
    <col min="15359" max="15359" width="10.7109375" style="104" customWidth="1"/>
    <col min="15360" max="15360" width="13.85546875" style="104" customWidth="1"/>
    <col min="15361" max="15361" width="9.140625" style="104"/>
    <col min="15362" max="15362" width="10.7109375" style="104" customWidth="1"/>
    <col min="15363" max="15363" width="13.28515625" style="104" customWidth="1"/>
    <col min="15364" max="15611" width="9.140625" style="104"/>
    <col min="15612" max="15612" width="5.140625" style="104" customWidth="1"/>
    <col min="15613" max="15613" width="43.28515625" style="104" customWidth="1"/>
    <col min="15614" max="15614" width="13.42578125" style="104" customWidth="1"/>
    <col min="15615" max="15615" width="10.7109375" style="104" customWidth="1"/>
    <col min="15616" max="15616" width="13.85546875" style="104" customWidth="1"/>
    <col min="15617" max="15617" width="9.140625" style="104"/>
    <col min="15618" max="15618" width="10.7109375" style="104" customWidth="1"/>
    <col min="15619" max="15619" width="13.28515625" style="104" customWidth="1"/>
    <col min="15620" max="15867" width="9.140625" style="104"/>
    <col min="15868" max="15868" width="5.140625" style="104" customWidth="1"/>
    <col min="15869" max="15869" width="43.28515625" style="104" customWidth="1"/>
    <col min="15870" max="15870" width="13.42578125" style="104" customWidth="1"/>
    <col min="15871" max="15871" width="10.7109375" style="104" customWidth="1"/>
    <col min="15872" max="15872" width="13.85546875" style="104" customWidth="1"/>
    <col min="15873" max="15873" width="9.140625" style="104"/>
    <col min="15874" max="15874" width="10.7109375" style="104" customWidth="1"/>
    <col min="15875" max="15875" width="13.28515625" style="104" customWidth="1"/>
    <col min="15876" max="16123" width="9.140625" style="104"/>
    <col min="16124" max="16124" width="5.140625" style="104" customWidth="1"/>
    <col min="16125" max="16125" width="43.28515625" style="104" customWidth="1"/>
    <col min="16126" max="16126" width="13.42578125" style="104" customWidth="1"/>
    <col min="16127" max="16127" width="10.7109375" style="104" customWidth="1"/>
    <col min="16128" max="16128" width="13.85546875" style="104" customWidth="1"/>
    <col min="16129" max="16129" width="9.140625" style="104"/>
    <col min="16130" max="16130" width="10.7109375" style="104" customWidth="1"/>
    <col min="16131" max="16131" width="13.28515625" style="104" customWidth="1"/>
    <col min="16132" max="16384" width="9.140625" style="104"/>
  </cols>
  <sheetData>
    <row r="2" spans="1:9" s="106" customFormat="1" ht="15.75">
      <c r="A2" s="688"/>
      <c r="B2" s="688"/>
      <c r="C2" s="105"/>
      <c r="D2" s="142"/>
      <c r="H2" s="107" t="s">
        <v>172</v>
      </c>
      <c r="I2" s="107"/>
    </row>
    <row r="3" spans="1:9" s="106" customFormat="1" ht="15.75">
      <c r="A3" s="105"/>
      <c r="B3" s="105"/>
      <c r="C3" s="105"/>
      <c r="D3" s="105"/>
      <c r="E3" s="109"/>
      <c r="F3" s="109"/>
      <c r="G3" s="109"/>
      <c r="H3" s="107" t="s">
        <v>173</v>
      </c>
      <c r="I3" s="108"/>
    </row>
    <row r="4" spans="1:9" s="106" customFormat="1" ht="15.75">
      <c r="A4" s="686"/>
      <c r="B4" s="686"/>
      <c r="C4" s="686"/>
      <c r="D4" s="686"/>
      <c r="H4" s="107" t="s">
        <v>254</v>
      </c>
      <c r="I4" s="108"/>
    </row>
    <row r="5" spans="1:9" s="106" customFormat="1" ht="15.75">
      <c r="A5" s="686"/>
      <c r="B5" s="686"/>
      <c r="C5" s="686"/>
      <c r="D5" s="686"/>
      <c r="H5" s="107" t="s">
        <v>419</v>
      </c>
      <c r="I5" s="108"/>
    </row>
    <row r="6" spans="1:9" s="106" customFormat="1" ht="15.75">
      <c r="A6" s="110"/>
    </row>
    <row r="7" spans="1:9" ht="18" customHeight="1">
      <c r="B7" s="689" t="s">
        <v>174</v>
      </c>
      <c r="C7" s="689"/>
      <c r="D7" s="689"/>
      <c r="E7" s="689"/>
      <c r="F7" s="689"/>
      <c r="G7" s="689"/>
      <c r="H7" s="689"/>
      <c r="I7" s="111"/>
    </row>
    <row r="8" spans="1:9" ht="42" customHeight="1">
      <c r="A8" s="684" t="s">
        <v>194</v>
      </c>
      <c r="B8" s="684"/>
      <c r="C8" s="684"/>
      <c r="D8" s="684"/>
      <c r="E8" s="684"/>
      <c r="F8" s="684"/>
      <c r="G8" s="684"/>
      <c r="H8" s="684"/>
      <c r="I8" s="112"/>
    </row>
    <row r="10" spans="1:9" ht="13.5" thickBot="1"/>
    <row r="11" spans="1:9" s="117" customFormat="1" ht="45.75" customHeight="1" thickBot="1">
      <c r="A11" s="113"/>
      <c r="B11" s="114" t="s">
        <v>61</v>
      </c>
      <c r="C11" s="114" t="s">
        <v>176</v>
      </c>
      <c r="D11" s="115" t="s">
        <v>178</v>
      </c>
      <c r="E11" s="114" t="s">
        <v>177</v>
      </c>
      <c r="F11" s="114" t="s">
        <v>195</v>
      </c>
      <c r="G11" s="114" t="s">
        <v>179</v>
      </c>
      <c r="H11" s="116" t="s">
        <v>180</v>
      </c>
    </row>
    <row r="12" spans="1:9" ht="20.100000000000001" hidden="1" customHeight="1">
      <c r="A12" s="118"/>
      <c r="B12" s="119"/>
      <c r="C12" s="119"/>
      <c r="D12" s="119"/>
      <c r="E12" s="119"/>
      <c r="F12" s="119"/>
      <c r="G12" s="119"/>
      <c r="H12" s="120"/>
    </row>
    <row r="13" spans="1:9" ht="20.100000000000001" customHeight="1">
      <c r="A13" s="132">
        <v>1</v>
      </c>
      <c r="B13" s="143" t="s">
        <v>196</v>
      </c>
      <c r="C13" s="124"/>
      <c r="D13" s="124"/>
      <c r="E13" s="124"/>
      <c r="F13" s="124"/>
      <c r="G13" s="125"/>
      <c r="H13" s="126"/>
    </row>
    <row r="14" spans="1:9" ht="77.25" customHeight="1">
      <c r="A14" s="121"/>
      <c r="B14" s="229" t="s">
        <v>269</v>
      </c>
      <c r="C14" s="124"/>
      <c r="D14" s="124"/>
      <c r="E14" s="215" t="s">
        <v>182</v>
      </c>
      <c r="F14" s="215">
        <v>6</v>
      </c>
      <c r="G14" s="216">
        <f>P39</f>
        <v>213.04040404040404</v>
      </c>
      <c r="H14" s="217">
        <f>G14*F14</f>
        <v>1278.2424242424242</v>
      </c>
    </row>
    <row r="15" spans="1:9" ht="20.100000000000001" customHeight="1">
      <c r="A15" s="121"/>
      <c r="B15" s="131" t="s">
        <v>183</v>
      </c>
      <c r="C15" s="124"/>
      <c r="D15" s="124"/>
      <c r="E15" s="124"/>
      <c r="F15" s="124"/>
      <c r="G15" s="125"/>
      <c r="H15" s="126">
        <f>SUM(H14:H14)</f>
        <v>1278.2424242424242</v>
      </c>
    </row>
    <row r="16" spans="1:9" ht="20.100000000000001" customHeight="1">
      <c r="A16" s="121"/>
      <c r="B16" s="131" t="s">
        <v>197</v>
      </c>
      <c r="C16" s="124"/>
      <c r="D16" s="124"/>
      <c r="E16" s="124"/>
      <c r="F16" s="124"/>
      <c r="G16" s="125"/>
      <c r="H16" s="126">
        <f>H15*0.304</f>
        <v>388.58569696969698</v>
      </c>
    </row>
    <row r="17" spans="1:8" ht="20.100000000000001" hidden="1" customHeight="1">
      <c r="A17" s="132">
        <v>2</v>
      </c>
      <c r="B17" s="131" t="s">
        <v>184</v>
      </c>
      <c r="C17" s="124"/>
      <c r="D17" s="124"/>
      <c r="E17" s="124"/>
      <c r="F17" s="124"/>
      <c r="G17" s="125"/>
      <c r="H17" s="126"/>
    </row>
    <row r="18" spans="1:8" ht="20.100000000000001" hidden="1" customHeight="1">
      <c r="A18" s="121" t="s">
        <v>75</v>
      </c>
      <c r="B18" s="130" t="s">
        <v>198</v>
      </c>
      <c r="C18" s="124"/>
      <c r="D18" s="124"/>
      <c r="E18" s="124" t="s">
        <v>199</v>
      </c>
      <c r="F18" s="124">
        <v>8</v>
      </c>
      <c r="G18" s="125"/>
      <c r="H18" s="129">
        <f>F18*G18</f>
        <v>0</v>
      </c>
    </row>
    <row r="19" spans="1:8" ht="15.75">
      <c r="A19" s="121">
        <v>2</v>
      </c>
      <c r="B19" s="131" t="s">
        <v>554</v>
      </c>
      <c r="C19" s="124"/>
      <c r="D19" s="124"/>
      <c r="E19" s="124"/>
      <c r="F19" s="124"/>
      <c r="G19" s="125"/>
      <c r="H19" s="126">
        <f>SUM(H20:H26)</f>
        <v>2309</v>
      </c>
    </row>
    <row r="20" spans="1:8" ht="18.75">
      <c r="A20" s="121"/>
      <c r="B20" s="198" t="s">
        <v>530</v>
      </c>
      <c r="C20" s="124"/>
      <c r="D20" s="124"/>
      <c r="E20" s="124"/>
      <c r="F20" s="124">
        <v>30</v>
      </c>
      <c r="G20" s="178">
        <v>45.6</v>
      </c>
      <c r="H20" s="129">
        <f>F20*G20</f>
        <v>1368</v>
      </c>
    </row>
    <row r="21" spans="1:8" ht="18.75">
      <c r="A21" s="121"/>
      <c r="B21" s="198" t="s">
        <v>533</v>
      </c>
      <c r="C21" s="124"/>
      <c r="D21" s="124"/>
      <c r="E21" s="124"/>
      <c r="F21" s="124">
        <v>4</v>
      </c>
      <c r="G21" s="178">
        <v>109</v>
      </c>
      <c r="H21" s="129">
        <f t="shared" ref="H21:H26" si="0">F21*G21</f>
        <v>436</v>
      </c>
    </row>
    <row r="22" spans="1:8" ht="18.75">
      <c r="A22" s="121"/>
      <c r="B22" s="198" t="s">
        <v>531</v>
      </c>
      <c r="C22" s="124"/>
      <c r="D22" s="124"/>
      <c r="E22" s="124"/>
      <c r="F22" s="124">
        <v>2</v>
      </c>
      <c r="G22" s="178">
        <v>106</v>
      </c>
      <c r="H22" s="129">
        <f t="shared" si="0"/>
        <v>212</v>
      </c>
    </row>
    <row r="23" spans="1:8" ht="18.75">
      <c r="A23" s="121"/>
      <c r="B23" s="198" t="s">
        <v>557</v>
      </c>
      <c r="C23" s="124"/>
      <c r="D23" s="124"/>
      <c r="E23" s="124"/>
      <c r="F23" s="124">
        <v>2</v>
      </c>
      <c r="G23" s="178">
        <v>126</v>
      </c>
      <c r="H23" s="129">
        <f t="shared" si="0"/>
        <v>252</v>
      </c>
    </row>
    <row r="24" spans="1:8" ht="18.75">
      <c r="A24" s="121"/>
      <c r="B24" s="198" t="s">
        <v>534</v>
      </c>
      <c r="C24" s="124"/>
      <c r="D24" s="124"/>
      <c r="E24" s="124"/>
      <c r="F24" s="124">
        <v>1</v>
      </c>
      <c r="G24" s="178">
        <v>13</v>
      </c>
      <c r="H24" s="129">
        <f t="shared" si="0"/>
        <v>13</v>
      </c>
    </row>
    <row r="25" spans="1:8" ht="18.75">
      <c r="A25" s="121"/>
      <c r="B25" s="198" t="s">
        <v>528</v>
      </c>
      <c r="C25" s="124"/>
      <c r="D25" s="124"/>
      <c r="E25" s="124"/>
      <c r="F25" s="124">
        <v>1</v>
      </c>
      <c r="G25" s="178">
        <v>18</v>
      </c>
      <c r="H25" s="129">
        <f t="shared" si="0"/>
        <v>18</v>
      </c>
    </row>
    <row r="26" spans="1:8" ht="18.75">
      <c r="A26" s="121"/>
      <c r="B26" s="198" t="s">
        <v>529</v>
      </c>
      <c r="C26" s="124"/>
      <c r="D26" s="124"/>
      <c r="E26" s="124"/>
      <c r="F26" s="124">
        <v>1</v>
      </c>
      <c r="G26" s="178">
        <v>10</v>
      </c>
      <c r="H26" s="129">
        <f t="shared" si="0"/>
        <v>10</v>
      </c>
    </row>
    <row r="27" spans="1:8" ht="15.75">
      <c r="A27" s="121">
        <v>3</v>
      </c>
      <c r="B27" s="131" t="s">
        <v>242</v>
      </c>
      <c r="C27" s="124"/>
      <c r="D27" s="124"/>
      <c r="E27" s="124"/>
      <c r="F27" s="124"/>
      <c r="G27" s="125"/>
      <c r="H27" s="126">
        <f>H28</f>
        <v>44.8</v>
      </c>
    </row>
    <row r="28" spans="1:8" ht="31.5">
      <c r="A28" s="121" t="s">
        <v>79</v>
      </c>
      <c r="B28" s="128" t="s">
        <v>243</v>
      </c>
      <c r="C28" s="124"/>
      <c r="D28" s="124"/>
      <c r="E28" s="124"/>
      <c r="F28" s="124">
        <v>1</v>
      </c>
      <c r="G28" s="125">
        <f>O54</f>
        <v>44.8</v>
      </c>
      <c r="H28" s="129">
        <f>F28*G28</f>
        <v>44.8</v>
      </c>
    </row>
    <row r="29" spans="1:8" ht="20.100000000000001" customHeight="1">
      <c r="A29" s="121" t="s">
        <v>29</v>
      </c>
      <c r="B29" s="133" t="s">
        <v>260</v>
      </c>
      <c r="C29" s="134"/>
      <c r="D29" s="134"/>
      <c r="E29" s="124" t="s">
        <v>186</v>
      </c>
      <c r="F29" s="124">
        <v>1</v>
      </c>
      <c r="G29" s="135">
        <f>O56</f>
        <v>343.75</v>
      </c>
      <c r="H29" s="126">
        <f>F29*G29</f>
        <v>343.75</v>
      </c>
    </row>
    <row r="30" spans="1:8" ht="20.100000000000001" hidden="1" customHeight="1">
      <c r="A30" s="121" t="s">
        <v>79</v>
      </c>
      <c r="B30" s="134"/>
      <c r="C30" s="134"/>
      <c r="D30" s="134"/>
      <c r="E30" s="124"/>
      <c r="F30" s="124"/>
      <c r="G30" s="125">
        <v>340</v>
      </c>
      <c r="H30" s="129">
        <f>F30*G30</f>
        <v>0</v>
      </c>
    </row>
    <row r="31" spans="1:8" ht="20.100000000000001" hidden="1" customHeight="1">
      <c r="A31" s="121"/>
      <c r="B31" s="134"/>
      <c r="C31" s="134"/>
      <c r="D31" s="124"/>
      <c r="E31" s="124"/>
      <c r="F31" s="124"/>
      <c r="G31" s="125"/>
      <c r="H31" s="129"/>
    </row>
    <row r="32" spans="1:8" ht="20.100000000000001" hidden="1" customHeight="1">
      <c r="A32" s="121"/>
      <c r="B32" s="133" t="s">
        <v>187</v>
      </c>
      <c r="C32" s="134"/>
      <c r="D32" s="124"/>
      <c r="E32" s="124"/>
      <c r="F32" s="125"/>
      <c r="G32" s="145"/>
      <c r="H32" s="146">
        <f>H30+H31</f>
        <v>0</v>
      </c>
    </row>
    <row r="33" spans="1:18" ht="22.5" customHeight="1">
      <c r="A33" s="121"/>
      <c r="B33" s="133" t="s">
        <v>188</v>
      </c>
      <c r="C33" s="134"/>
      <c r="D33" s="124"/>
      <c r="E33" s="124"/>
      <c r="F33" s="125"/>
      <c r="G33" s="145"/>
      <c r="H33" s="126">
        <f>H15+H16+H19+H29+H27</f>
        <v>4364.3781212121212</v>
      </c>
    </row>
    <row r="34" spans="1:18" ht="20.100000000000001" customHeight="1">
      <c r="A34" s="121"/>
      <c r="B34" s="133" t="s">
        <v>166</v>
      </c>
      <c r="C34" s="134"/>
      <c r="D34" s="124"/>
      <c r="E34" s="247">
        <v>0.05</v>
      </c>
      <c r="F34" s="210"/>
      <c r="G34" s="145"/>
      <c r="H34" s="145">
        <f>E34*H33</f>
        <v>218.21890606060606</v>
      </c>
    </row>
    <row r="35" spans="1:18" ht="15.75">
      <c r="A35" s="121"/>
      <c r="B35" s="133" t="s">
        <v>189</v>
      </c>
      <c r="C35" s="134"/>
      <c r="D35" s="134"/>
      <c r="E35" s="134"/>
      <c r="F35" s="136"/>
      <c r="G35" s="135"/>
      <c r="H35" s="145">
        <f>H34+H33</f>
        <v>4582.5970272727272</v>
      </c>
      <c r="M35" s="104">
        <f>подготовка!L12</f>
        <v>1</v>
      </c>
      <c r="N35" s="693"/>
      <c r="O35" s="693"/>
    </row>
    <row r="36" spans="1:18" s="147" customFormat="1" ht="53.25" customHeight="1">
      <c r="A36" s="685" t="s">
        <v>200</v>
      </c>
      <c r="B36" s="685"/>
      <c r="C36" s="685"/>
      <c r="D36" s="685"/>
      <c r="E36" s="685"/>
      <c r="F36" s="685"/>
      <c r="G36" s="685"/>
      <c r="H36" s="685"/>
      <c r="L36" s="444"/>
      <c r="M36" s="445" t="s">
        <v>252</v>
      </c>
      <c r="N36" s="446" t="s">
        <v>263</v>
      </c>
      <c r="O36" s="445" t="s">
        <v>253</v>
      </c>
      <c r="P36" s="444"/>
      <c r="Q36" s="444"/>
      <c r="R36" s="447"/>
    </row>
    <row r="37" spans="1:18" ht="19.5" customHeight="1">
      <c r="B37" s="137"/>
      <c r="H37" s="144"/>
      <c r="L37" s="448"/>
      <c r="M37" s="448" t="s">
        <v>239</v>
      </c>
      <c r="N37" s="449" t="s">
        <v>238</v>
      </c>
      <c r="O37" s="450" t="s">
        <v>237</v>
      </c>
      <c r="P37" s="448">
        <v>165</v>
      </c>
      <c r="Q37" s="448" t="s">
        <v>251</v>
      </c>
      <c r="R37" s="451"/>
    </row>
    <row r="38" spans="1:18" ht="16.5" thickBot="1">
      <c r="A38" s="141"/>
      <c r="B38" s="250" t="s">
        <v>210</v>
      </c>
      <c r="C38" s="141"/>
      <c r="D38" s="141"/>
      <c r="E38" s="141"/>
      <c r="F38" s="141"/>
      <c r="G38" s="141"/>
      <c r="H38" s="141"/>
      <c r="L38" s="448" t="s">
        <v>231</v>
      </c>
      <c r="M38" s="448"/>
      <c r="N38" s="448">
        <f>M38*1.5+M38*0.5/3</f>
        <v>0</v>
      </c>
      <c r="O38" s="448">
        <f>N38/P37</f>
        <v>0</v>
      </c>
      <c r="P38" s="448"/>
      <c r="Q38" s="448"/>
      <c r="R38" s="451"/>
    </row>
    <row r="39" spans="1:18" ht="15.75">
      <c r="A39" s="686"/>
      <c r="B39" s="686"/>
      <c r="C39" s="686"/>
      <c r="D39" s="686"/>
      <c r="E39" s="686"/>
      <c r="F39" s="686"/>
      <c r="G39" s="686"/>
      <c r="H39" s="108"/>
      <c r="L39" s="232" t="s">
        <v>466</v>
      </c>
      <c r="M39" s="233">
        <f>60200*M35</f>
        <v>60200</v>
      </c>
      <c r="N39" s="233">
        <f>M39*1.15</f>
        <v>69230</v>
      </c>
      <c r="O39" s="251">
        <f>N39/P37</f>
        <v>419.57575757575756</v>
      </c>
      <c r="P39" s="692">
        <f>(O39+O40+O41)/3</f>
        <v>213.04040404040404</v>
      </c>
      <c r="Q39" s="448"/>
      <c r="R39" s="451"/>
    </row>
    <row r="40" spans="1:18" ht="15.75">
      <c r="A40" s="108"/>
      <c r="B40" s="108"/>
      <c r="C40" s="108"/>
      <c r="D40" s="108"/>
      <c r="E40" s="108"/>
      <c r="F40" s="108"/>
      <c r="G40" s="108"/>
      <c r="H40" s="108"/>
      <c r="L40" s="452" t="s">
        <v>261</v>
      </c>
      <c r="M40" s="453">
        <f>20000*M35</f>
        <v>20000</v>
      </c>
      <c r="N40" s="454">
        <f>M40*1.15</f>
        <v>23000</v>
      </c>
      <c r="O40" s="455">
        <f>N40/P37</f>
        <v>139.39393939393941</v>
      </c>
      <c r="P40" s="692"/>
      <c r="Q40" s="448"/>
      <c r="R40" s="451"/>
    </row>
    <row r="41" spans="1:18" ht="13.5" thickBot="1">
      <c r="L41" s="456" t="s">
        <v>233</v>
      </c>
      <c r="M41" s="457">
        <f>11500*M35</f>
        <v>11500</v>
      </c>
      <c r="N41" s="454">
        <f>M41*1.15</f>
        <v>13224.999999999998</v>
      </c>
      <c r="O41" s="458">
        <f>N41/P37</f>
        <v>80.151515151515142</v>
      </c>
      <c r="P41" s="692"/>
      <c r="Q41" s="448"/>
      <c r="R41" s="451"/>
    </row>
    <row r="42" spans="1:18">
      <c r="L42" s="453" t="s">
        <v>262</v>
      </c>
      <c r="M42" s="453">
        <f>25000*M35</f>
        <v>25000</v>
      </c>
      <c r="N42" s="454">
        <f t="shared" ref="N42:N47" si="1">M42*1.5+M42*0.5/3</f>
        <v>41666.666666666664</v>
      </c>
      <c r="O42" s="454">
        <f>N42/P37</f>
        <v>252.52525252525251</v>
      </c>
      <c r="P42" s="448"/>
      <c r="Q42" s="448"/>
      <c r="R42" s="451"/>
    </row>
    <row r="43" spans="1:18">
      <c r="L43" s="453"/>
      <c r="M43" s="453"/>
      <c r="N43" s="454">
        <f t="shared" si="1"/>
        <v>0</v>
      </c>
      <c r="O43" s="454"/>
      <c r="P43" s="448"/>
      <c r="Q43" s="448"/>
      <c r="R43" s="451"/>
    </row>
    <row r="44" spans="1:18">
      <c r="L44" s="453"/>
      <c r="M44" s="453"/>
      <c r="N44" s="454">
        <f t="shared" si="1"/>
        <v>0</v>
      </c>
      <c r="O44" s="454"/>
      <c r="P44" s="448"/>
      <c r="Q44" s="448"/>
      <c r="R44" s="451"/>
    </row>
    <row r="45" spans="1:18">
      <c r="L45" s="453" t="s">
        <v>235</v>
      </c>
      <c r="M45" s="453"/>
      <c r="N45" s="454">
        <f t="shared" si="1"/>
        <v>0</v>
      </c>
      <c r="O45" s="454">
        <f>N45/P37</f>
        <v>0</v>
      </c>
      <c r="P45" s="448"/>
      <c r="Q45" s="448"/>
      <c r="R45" s="451"/>
    </row>
    <row r="46" spans="1:18">
      <c r="L46" s="453" t="s">
        <v>264</v>
      </c>
      <c r="M46" s="453">
        <f>50000*M35</f>
        <v>50000</v>
      </c>
      <c r="N46" s="454">
        <f t="shared" si="1"/>
        <v>83333.333333333328</v>
      </c>
      <c r="O46" s="454">
        <f>N46/P37</f>
        <v>505.05050505050502</v>
      </c>
      <c r="P46" s="448"/>
      <c r="Q46" s="448"/>
      <c r="R46" s="451"/>
    </row>
    <row r="47" spans="1:18">
      <c r="J47" s="104">
        <f>57000*1.15</f>
        <v>65550</v>
      </c>
      <c r="L47" s="453" t="s">
        <v>240</v>
      </c>
      <c r="M47" s="453">
        <f>57000*M35</f>
        <v>57000</v>
      </c>
      <c r="N47" s="454">
        <f t="shared" si="1"/>
        <v>95000</v>
      </c>
      <c r="O47" s="454">
        <f>N47/P37</f>
        <v>575.75757575757575</v>
      </c>
      <c r="P47" s="448"/>
      <c r="Q47" s="448"/>
      <c r="R47" s="451"/>
    </row>
    <row r="48" spans="1:18">
      <c r="L48" s="448"/>
      <c r="M48" s="448"/>
      <c r="N48" s="448"/>
      <c r="O48" s="459">
        <f>AVERAGE(O38:O47)</f>
        <v>246.55681818181819</v>
      </c>
      <c r="P48" s="448"/>
      <c r="Q48" s="448"/>
      <c r="R48" s="451"/>
    </row>
    <row r="49" spans="12:18">
      <c r="L49" s="448"/>
      <c r="M49" s="448"/>
      <c r="N49" s="448"/>
      <c r="O49" s="459"/>
      <c r="P49" s="448"/>
      <c r="Q49" s="448"/>
      <c r="R49" s="451"/>
    </row>
    <row r="50" spans="12:18">
      <c r="L50" s="448" t="s">
        <v>244</v>
      </c>
      <c r="M50" s="448">
        <v>6</v>
      </c>
      <c r="N50" s="104">
        <f>200/100</f>
        <v>2</v>
      </c>
      <c r="O50" s="104">
        <f>N50*M50</f>
        <v>12</v>
      </c>
      <c r="P50" s="448"/>
      <c r="Q50" s="448"/>
      <c r="R50" s="451"/>
    </row>
    <row r="51" spans="12:18">
      <c r="L51" s="448" t="s">
        <v>245</v>
      </c>
      <c r="M51" s="448">
        <v>200</v>
      </c>
      <c r="N51" s="104">
        <v>1160</v>
      </c>
      <c r="O51" s="104">
        <f>N51/M51</f>
        <v>5.8</v>
      </c>
      <c r="P51" s="448"/>
      <c r="Q51" s="448"/>
      <c r="R51" s="451"/>
    </row>
    <row r="52" spans="12:18">
      <c r="L52" s="448" t="s">
        <v>246</v>
      </c>
      <c r="M52" s="448"/>
      <c r="O52" s="104">
        <f>M52</f>
        <v>0</v>
      </c>
      <c r="P52" s="448"/>
      <c r="Q52" s="448"/>
      <c r="R52" s="451"/>
    </row>
    <row r="53" spans="12:18">
      <c r="L53" s="448" t="s">
        <v>247</v>
      </c>
      <c r="M53" s="448">
        <v>1</v>
      </c>
      <c r="N53" s="104">
        <v>27</v>
      </c>
      <c r="O53" s="104">
        <f>M53*N53</f>
        <v>27</v>
      </c>
      <c r="P53" s="448"/>
      <c r="Q53" s="448"/>
      <c r="R53" s="451"/>
    </row>
    <row r="54" spans="12:18">
      <c r="L54" s="448"/>
      <c r="M54" s="448"/>
      <c r="N54" s="448"/>
      <c r="O54" s="448">
        <f>SUM(O50:O53)</f>
        <v>44.8</v>
      </c>
      <c r="P54" s="448"/>
      <c r="Q54" s="448"/>
    </row>
    <row r="55" spans="12:18">
      <c r="L55" s="448"/>
      <c r="M55" s="448" t="s">
        <v>257</v>
      </c>
      <c r="N55" s="448" t="s">
        <v>258</v>
      </c>
      <c r="O55" s="448" t="s">
        <v>259</v>
      </c>
      <c r="P55" s="448"/>
      <c r="Q55" s="448"/>
    </row>
    <row r="56" spans="12:18" ht="38.25">
      <c r="L56" s="449" t="s">
        <v>256</v>
      </c>
      <c r="M56" s="448">
        <v>2600</v>
      </c>
      <c r="N56" s="459">
        <f>M56/21</f>
        <v>123.80952380952381</v>
      </c>
      <c r="O56" s="239">
        <f>2750/8</f>
        <v>343.75</v>
      </c>
      <c r="P56" s="448"/>
      <c r="Q56" s="448"/>
    </row>
    <row r="57" spans="12:18">
      <c r="L57" s="214"/>
    </row>
    <row r="58" spans="12:18">
      <c r="L58" s="214"/>
    </row>
    <row r="59" spans="12:18">
      <c r="L59" s="214"/>
    </row>
    <row r="60" spans="12:18">
      <c r="L60" s="214"/>
    </row>
    <row r="61" spans="12:18">
      <c r="L61" s="214"/>
    </row>
  </sheetData>
  <mergeCells count="9">
    <mergeCell ref="P39:P41"/>
    <mergeCell ref="A39:G39"/>
    <mergeCell ref="A2:B2"/>
    <mergeCell ref="A4:D4"/>
    <mergeCell ref="A5:D5"/>
    <mergeCell ref="B7:H7"/>
    <mergeCell ref="A8:H8"/>
    <mergeCell ref="A36:H36"/>
    <mergeCell ref="N35:O35"/>
  </mergeCells>
  <pageMargins left="0.25" right="0.25" top="0.75" bottom="0.75" header="0.3" footer="0.3"/>
  <pageSetup paperSize="9" scale="96" orientation="portrait" r:id="rId1"/>
  <colBreaks count="1" manualBreakCount="1">
    <brk id="8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FFC000"/>
  </sheetPr>
  <dimension ref="A1:H49"/>
  <sheetViews>
    <sheetView view="pageBreakPreview" topLeftCell="A19" zoomScale="80" zoomScaleSheetLayoutView="80" workbookViewId="0">
      <selection activeCell="P59" sqref="P59"/>
    </sheetView>
  </sheetViews>
  <sheetFormatPr defaultRowHeight="15"/>
  <cols>
    <col min="2" max="2" width="88.85546875" customWidth="1"/>
    <col min="3" max="3" width="16" customWidth="1"/>
    <col min="4" max="4" width="20.42578125" customWidth="1"/>
    <col min="5" max="6" width="12.85546875" customWidth="1"/>
    <col min="7" max="8" width="9.85546875" bestFit="1" customWidth="1"/>
  </cols>
  <sheetData>
    <row r="1" spans="1:8" ht="18.75">
      <c r="E1" s="546"/>
      <c r="F1" s="546"/>
    </row>
    <row r="3" spans="1:8" ht="81" customHeight="1">
      <c r="A3" s="697" t="s">
        <v>523</v>
      </c>
      <c r="B3" s="697"/>
      <c r="C3" s="697"/>
      <c r="D3" s="697"/>
      <c r="E3" s="697"/>
      <c r="F3" s="697"/>
    </row>
    <row r="4" spans="1:8" ht="15.75" thickBot="1"/>
    <row r="5" spans="1:8" ht="19.5" thickBot="1">
      <c r="A5" s="476" t="s">
        <v>31</v>
      </c>
      <c r="B5" s="477" t="s">
        <v>61</v>
      </c>
      <c r="C5" s="694" t="s">
        <v>62</v>
      </c>
      <c r="D5" s="695"/>
      <c r="E5" s="695"/>
      <c r="F5" s="696"/>
    </row>
    <row r="6" spans="1:8" ht="19.5" thickBot="1">
      <c r="A6" s="478">
        <v>1</v>
      </c>
      <c r="B6" s="478">
        <v>2</v>
      </c>
      <c r="C6" s="479">
        <v>3</v>
      </c>
      <c r="D6" s="479">
        <v>4</v>
      </c>
      <c r="E6" s="479">
        <v>5</v>
      </c>
      <c r="F6" s="479">
        <v>6</v>
      </c>
    </row>
    <row r="7" spans="1:8" ht="57" thickBot="1">
      <c r="A7" s="480" t="s">
        <v>27</v>
      </c>
      <c r="B7" s="481" t="s">
        <v>103</v>
      </c>
      <c r="C7" s="482" t="s">
        <v>63</v>
      </c>
      <c r="D7" s="482" t="s">
        <v>64</v>
      </c>
      <c r="E7" s="477" t="s">
        <v>65</v>
      </c>
      <c r="F7" s="483" t="s">
        <v>489</v>
      </c>
      <c r="G7" s="52"/>
    </row>
    <row r="8" spans="1:8" ht="18.75">
      <c r="A8" s="484"/>
      <c r="B8" s="485" t="s">
        <v>170</v>
      </c>
      <c r="C8" s="486">
        <f>C9+C14+C16+C18</f>
        <v>31.2</v>
      </c>
      <c r="D8" s="487"/>
      <c r="E8" s="486"/>
      <c r="F8" s="488"/>
    </row>
    <row r="9" spans="1:8" ht="18.75">
      <c r="A9" s="484" t="s">
        <v>32</v>
      </c>
      <c r="B9" s="485" t="s">
        <v>66</v>
      </c>
      <c r="C9" s="486">
        <f>C10+C11+C12</f>
        <v>14.2</v>
      </c>
      <c r="D9" s="487"/>
      <c r="E9" s="489">
        <f>E10+E11+E12</f>
        <v>4011.8339817171718</v>
      </c>
      <c r="F9" s="490"/>
      <c r="H9" s="50"/>
    </row>
    <row r="10" spans="1:8" ht="18.75">
      <c r="A10" s="491" t="s">
        <v>67</v>
      </c>
      <c r="B10" s="492" t="s">
        <v>469</v>
      </c>
      <c r="C10" s="493">
        <f>'подготовка (2018)'!E16</f>
        <v>0.2</v>
      </c>
      <c r="D10" s="494">
        <f>E10/C10</f>
        <v>262.34375</v>
      </c>
      <c r="E10" s="495">
        <f>подготовка!G16</f>
        <v>52.46875</v>
      </c>
      <c r="F10" s="496">
        <f>D10*160</f>
        <v>41975</v>
      </c>
      <c r="G10" s="50"/>
      <c r="H10" s="50"/>
    </row>
    <row r="11" spans="1:8" ht="93.75">
      <c r="A11" s="497" t="s">
        <v>68</v>
      </c>
      <c r="B11" s="492" t="s">
        <v>470</v>
      </c>
      <c r="C11" s="493">
        <f>'подготовка (2018)'!E17</f>
        <v>8</v>
      </c>
      <c r="D11" s="494">
        <f t="shared" ref="D11:D18" si="0">E11/C11</f>
        <v>298.16284146464648</v>
      </c>
      <c r="E11" s="495">
        <f>подготовка!G17</f>
        <v>2385.3027317171718</v>
      </c>
      <c r="F11" s="496">
        <f t="shared" ref="F11:F12" si="1">D11*160</f>
        <v>47706.05463434344</v>
      </c>
      <c r="G11" s="50"/>
      <c r="H11" s="50"/>
    </row>
    <row r="12" spans="1:8" ht="56.25">
      <c r="A12" s="498" t="s">
        <v>69</v>
      </c>
      <c r="B12" s="492" t="s">
        <v>471</v>
      </c>
      <c r="C12" s="493">
        <f>'подготовка (2018)'!E18</f>
        <v>6</v>
      </c>
      <c r="D12" s="494">
        <f>E12/C12</f>
        <v>262.34375</v>
      </c>
      <c r="E12" s="495">
        <f>подготовка!G18</f>
        <v>1574.0625</v>
      </c>
      <c r="F12" s="496">
        <f t="shared" si="1"/>
        <v>41975</v>
      </c>
      <c r="G12" s="50"/>
      <c r="H12" s="50"/>
    </row>
    <row r="13" spans="1:8" ht="18.75">
      <c r="A13" s="499" t="s">
        <v>33</v>
      </c>
      <c r="B13" s="500" t="s">
        <v>70</v>
      </c>
      <c r="C13" s="501">
        <f>C14</f>
        <v>8</v>
      </c>
      <c r="D13" s="494"/>
      <c r="E13" s="502">
        <f>'проверка ТУ'!G14</f>
        <v>1955.2323232323233</v>
      </c>
      <c r="F13" s="494"/>
      <c r="G13" s="50"/>
      <c r="H13" s="50"/>
    </row>
    <row r="14" spans="1:8" ht="75">
      <c r="A14" s="491" t="s">
        <v>71</v>
      </c>
      <c r="B14" s="492" t="s">
        <v>472</v>
      </c>
      <c r="C14" s="493">
        <f>'проверка ТУ (2018)'!E14</f>
        <v>8</v>
      </c>
      <c r="D14" s="494">
        <f>E14/C14</f>
        <v>263.95636363636362</v>
      </c>
      <c r="E14" s="494">
        <f>'проверка ТУ (2018)'!G14</f>
        <v>2111.650909090909</v>
      </c>
      <c r="F14" s="494">
        <f>D14*160</f>
        <v>42233.018181818181</v>
      </c>
      <c r="G14" s="50"/>
      <c r="H14" s="50"/>
    </row>
    <row r="15" spans="1:8" ht="37.5">
      <c r="A15" s="499" t="s">
        <v>34</v>
      </c>
      <c r="B15" s="500" t="s">
        <v>20</v>
      </c>
      <c r="C15" s="501">
        <f>C16</f>
        <v>3</v>
      </c>
      <c r="D15" s="494"/>
      <c r="E15" s="502">
        <f>E16</f>
        <v>787.03125</v>
      </c>
      <c r="F15" s="494"/>
      <c r="G15" s="50"/>
      <c r="H15" s="50"/>
    </row>
    <row r="16" spans="1:8" ht="18.75">
      <c r="A16" s="503" t="s">
        <v>72</v>
      </c>
      <c r="B16" s="492" t="s">
        <v>473</v>
      </c>
      <c r="C16" s="493">
        <f>'должн.лицо (2018)'!E15</f>
        <v>3</v>
      </c>
      <c r="D16" s="494">
        <f t="shared" si="0"/>
        <v>262.34375</v>
      </c>
      <c r="E16" s="494">
        <f>должн.лицо!G17</f>
        <v>787.03125</v>
      </c>
      <c r="F16" s="494">
        <f>D16*160</f>
        <v>41975</v>
      </c>
      <c r="G16" s="50"/>
      <c r="H16" s="50"/>
    </row>
    <row r="17" spans="1:8" ht="37.5">
      <c r="A17" s="499" t="s">
        <v>35</v>
      </c>
      <c r="B17" s="500" t="s">
        <v>83</v>
      </c>
      <c r="C17" s="501">
        <f>C18</f>
        <v>6</v>
      </c>
      <c r="D17" s="494"/>
      <c r="E17" s="502">
        <f>E18</f>
        <v>1278.2424242424242</v>
      </c>
      <c r="F17" s="494"/>
      <c r="G17" s="50"/>
      <c r="H17" s="50"/>
    </row>
    <row r="18" spans="1:8" ht="75">
      <c r="A18" s="503" t="s">
        <v>107</v>
      </c>
      <c r="B18" s="492" t="s">
        <v>474</v>
      </c>
      <c r="C18" s="493">
        <f>'факт. присоед (2018)'!F14</f>
        <v>6</v>
      </c>
      <c r="D18" s="494">
        <f t="shared" si="0"/>
        <v>213.04040404040404</v>
      </c>
      <c r="E18" s="494">
        <f>'факт. присоед'!H14</f>
        <v>1278.2424242424242</v>
      </c>
      <c r="F18" s="494">
        <f>D18*160</f>
        <v>34086.46464646465</v>
      </c>
      <c r="G18" s="50"/>
      <c r="H18" s="50"/>
    </row>
    <row r="19" spans="1:8" ht="19.5" thickBot="1">
      <c r="A19" s="484"/>
      <c r="B19" s="504" t="s">
        <v>73</v>
      </c>
      <c r="C19" s="505" t="s">
        <v>74</v>
      </c>
      <c r="D19" s="506" t="s">
        <v>74</v>
      </c>
      <c r="E19" s="507">
        <f>E9+E13+E15+E17</f>
        <v>8032.3399791919192</v>
      </c>
      <c r="F19" s="507"/>
      <c r="G19" s="50"/>
      <c r="H19" s="50"/>
    </row>
    <row r="20" spans="1:8" ht="19.5" thickBot="1">
      <c r="A20" s="508" t="s">
        <v>28</v>
      </c>
      <c r="B20" s="509" t="s">
        <v>56</v>
      </c>
      <c r="C20" s="482"/>
      <c r="D20" s="510"/>
      <c r="E20" s="511" t="s">
        <v>65</v>
      </c>
      <c r="F20" s="511"/>
      <c r="H20" s="50"/>
    </row>
    <row r="21" spans="1:8" ht="18.75">
      <c r="A21" s="503" t="s">
        <v>75</v>
      </c>
      <c r="B21" s="512" t="s">
        <v>558</v>
      </c>
      <c r="C21" s="513"/>
      <c r="D21" s="514"/>
      <c r="E21" s="515">
        <f>'факт. присоед'!H19</f>
        <v>2309</v>
      </c>
      <c r="F21" s="516"/>
      <c r="H21" s="50"/>
    </row>
    <row r="22" spans="1:8" ht="18.75">
      <c r="A22" s="498" t="s">
        <v>76</v>
      </c>
      <c r="B22" s="492" t="s">
        <v>477</v>
      </c>
      <c r="C22" s="517"/>
      <c r="D22" s="494"/>
      <c r="E22" s="518">
        <f>подготовка!G22</f>
        <v>125.8</v>
      </c>
      <c r="F22" s="494"/>
      <c r="H22" s="50"/>
    </row>
    <row r="23" spans="1:8" ht="18.75">
      <c r="A23" s="498" t="s">
        <v>555</v>
      </c>
      <c r="B23" s="492" t="s">
        <v>478</v>
      </c>
      <c r="C23" s="517"/>
      <c r="D23" s="494"/>
      <c r="E23" s="518">
        <f>'проверка ТУ'!G18</f>
        <v>75.8</v>
      </c>
      <c r="F23" s="494"/>
      <c r="H23" s="50"/>
    </row>
    <row r="24" spans="1:8" ht="18.75">
      <c r="A24" s="498" t="s">
        <v>556</v>
      </c>
      <c r="B24" s="492" t="s">
        <v>479</v>
      </c>
      <c r="C24" s="517"/>
      <c r="D24" s="494"/>
      <c r="E24" s="518">
        <f>'факт. присоед'!H27</f>
        <v>44.8</v>
      </c>
      <c r="F24" s="494"/>
      <c r="H24" s="50"/>
    </row>
    <row r="25" spans="1:8" ht="19.5" thickBot="1">
      <c r="A25" s="498"/>
      <c r="B25" s="504" t="s">
        <v>77</v>
      </c>
      <c r="C25" s="505" t="s">
        <v>74</v>
      </c>
      <c r="D25" s="506" t="s">
        <v>74</v>
      </c>
      <c r="E25" s="519">
        <f>E22+E23+E24+E21</f>
        <v>2555.4</v>
      </c>
      <c r="F25" s="519"/>
      <c r="H25" s="50"/>
    </row>
    <row r="26" spans="1:8" ht="57" thickBot="1">
      <c r="A26" s="520" t="s">
        <v>29</v>
      </c>
      <c r="B26" s="521" t="s">
        <v>57</v>
      </c>
      <c r="C26" s="482" t="s">
        <v>63</v>
      </c>
      <c r="D26" s="510" t="s">
        <v>78</v>
      </c>
      <c r="E26" s="522" t="s">
        <v>65</v>
      </c>
      <c r="F26" s="522"/>
      <c r="H26" s="50"/>
    </row>
    <row r="27" spans="1:8" ht="18.75">
      <c r="A27" s="491" t="s">
        <v>79</v>
      </c>
      <c r="B27" s="492" t="s">
        <v>480</v>
      </c>
      <c r="C27" s="517">
        <f>'подготовка (2018)'!E23</f>
        <v>1</v>
      </c>
      <c r="D27" s="494">
        <f>подготовка!F23</f>
        <v>343.75</v>
      </c>
      <c r="E27" s="518">
        <f>C27*D27</f>
        <v>343.75</v>
      </c>
      <c r="F27" s="494">
        <f>E27*2</f>
        <v>687.5</v>
      </c>
      <c r="H27" s="50"/>
    </row>
    <row r="28" spans="1:8" ht="18.75">
      <c r="A28" s="498" t="s">
        <v>80</v>
      </c>
      <c r="B28" s="492" t="s">
        <v>481</v>
      </c>
      <c r="C28" s="517">
        <f>'проверка ТУ (2018)'!E19</f>
        <v>1</v>
      </c>
      <c r="D28" s="494">
        <f>подготовка!F23</f>
        <v>343.75</v>
      </c>
      <c r="E28" s="518">
        <f t="shared" ref="E28:E30" si="2">C28*D28</f>
        <v>343.75</v>
      </c>
      <c r="F28" s="494">
        <f t="shared" ref="F28:F30" si="3">E28*2</f>
        <v>687.5</v>
      </c>
      <c r="H28" s="50"/>
    </row>
    <row r="29" spans="1:8" ht="18.75">
      <c r="A29" s="498" t="s">
        <v>84</v>
      </c>
      <c r="B29" s="492" t="s">
        <v>482</v>
      </c>
      <c r="C29" s="517">
        <f>'должн.лицо (2018)'!E22</f>
        <v>3</v>
      </c>
      <c r="D29" s="494">
        <f>должн.лицо!F22</f>
        <v>343.75</v>
      </c>
      <c r="E29" s="518">
        <f t="shared" si="2"/>
        <v>1031.25</v>
      </c>
      <c r="F29" s="494">
        <f>E29</f>
        <v>1031.25</v>
      </c>
      <c r="H29" s="50"/>
    </row>
    <row r="30" spans="1:8" ht="18.75">
      <c r="A30" s="498" t="s">
        <v>85</v>
      </c>
      <c r="B30" s="492" t="s">
        <v>483</v>
      </c>
      <c r="C30" s="517">
        <f>'факт. присоед (2018)'!F29</f>
        <v>1</v>
      </c>
      <c r="D30" s="494">
        <f>'факт. присоед'!G29</f>
        <v>343.75</v>
      </c>
      <c r="E30" s="518">
        <f t="shared" si="2"/>
        <v>343.75</v>
      </c>
      <c r="F30" s="494">
        <f t="shared" si="3"/>
        <v>687.5</v>
      </c>
      <c r="H30" s="50"/>
    </row>
    <row r="31" spans="1:8" ht="18" customHeight="1">
      <c r="A31" s="523" t="s">
        <v>30</v>
      </c>
      <c r="B31" s="500" t="s">
        <v>135</v>
      </c>
      <c r="C31" s="505" t="s">
        <v>74</v>
      </c>
      <c r="D31" s="506" t="s">
        <v>74</v>
      </c>
      <c r="E31" s="524">
        <f>SUM(E32:E35)</f>
        <v>2441.8313536743435</v>
      </c>
      <c r="F31" s="524">
        <f>+F19/2.1798*0.304</f>
        <v>0</v>
      </c>
      <c r="H31" s="50"/>
    </row>
    <row r="32" spans="1:8" s="54" customFormat="1" ht="18" customHeight="1">
      <c r="A32" s="491" t="s">
        <v>86</v>
      </c>
      <c r="B32" s="525" t="s">
        <v>131</v>
      </c>
      <c r="C32" s="526" t="s">
        <v>74</v>
      </c>
      <c r="D32" s="527" t="s">
        <v>74</v>
      </c>
      <c r="E32" s="518">
        <f>подготовка!G20</f>
        <v>1219.5975304420201</v>
      </c>
      <c r="F32" s="518"/>
      <c r="H32" s="50"/>
    </row>
    <row r="33" spans="1:8" s="54" customFormat="1" ht="18" customHeight="1">
      <c r="A33" s="498" t="s">
        <v>87</v>
      </c>
      <c r="B33" s="525" t="s">
        <v>132</v>
      </c>
      <c r="C33" s="526" t="s">
        <v>74</v>
      </c>
      <c r="D33" s="527" t="s">
        <v>74</v>
      </c>
      <c r="E33" s="518">
        <f>'проверка ТУ'!G16</f>
        <v>594.39062626262626</v>
      </c>
      <c r="F33" s="518"/>
      <c r="H33" s="50"/>
    </row>
    <row r="34" spans="1:8" s="54" customFormat="1" ht="18" customHeight="1">
      <c r="A34" s="498" t="s">
        <v>88</v>
      </c>
      <c r="B34" s="525" t="s">
        <v>133</v>
      </c>
      <c r="C34" s="526" t="s">
        <v>74</v>
      </c>
      <c r="D34" s="527" t="s">
        <v>74</v>
      </c>
      <c r="E34" s="518">
        <f>должн.лицо!G18</f>
        <v>239.25749999999999</v>
      </c>
      <c r="F34" s="518"/>
      <c r="H34" s="50"/>
    </row>
    <row r="35" spans="1:8" s="54" customFormat="1" ht="18" customHeight="1">
      <c r="A35" s="498" t="s">
        <v>89</v>
      </c>
      <c r="B35" s="525" t="s">
        <v>134</v>
      </c>
      <c r="C35" s="526" t="s">
        <v>74</v>
      </c>
      <c r="D35" s="527" t="s">
        <v>74</v>
      </c>
      <c r="E35" s="518">
        <f>'факт. присоед'!H16</f>
        <v>388.58569696969698</v>
      </c>
      <c r="F35" s="518"/>
      <c r="H35" s="50"/>
    </row>
    <row r="36" spans="1:8" ht="18.75">
      <c r="A36" s="523" t="s">
        <v>81</v>
      </c>
      <c r="B36" s="500" t="s">
        <v>490</v>
      </c>
      <c r="C36" s="505" t="s">
        <v>74</v>
      </c>
      <c r="D36" s="506" t="s">
        <v>74</v>
      </c>
      <c r="E36" s="524">
        <f>SUM(E37:E40)</f>
        <v>754.60356664331312</v>
      </c>
      <c r="F36" s="524"/>
      <c r="G36" s="50"/>
      <c r="H36" s="50"/>
    </row>
    <row r="37" spans="1:8" ht="18.75">
      <c r="A37" s="491" t="s">
        <v>90</v>
      </c>
      <c r="B37" s="492" t="s">
        <v>485</v>
      </c>
      <c r="C37" s="528" t="s">
        <v>74</v>
      </c>
      <c r="D37" s="529" t="s">
        <v>74</v>
      </c>
      <c r="E37" s="518">
        <f>подготовка!G28</f>
        <v>285.04907560795959</v>
      </c>
      <c r="F37" s="518"/>
      <c r="H37" s="50"/>
    </row>
    <row r="38" spans="1:8" ht="18.75">
      <c r="A38" s="498" t="s">
        <v>91</v>
      </c>
      <c r="B38" s="492" t="s">
        <v>486</v>
      </c>
      <c r="C38" s="528" t="s">
        <v>74</v>
      </c>
      <c r="D38" s="529" t="s">
        <v>74</v>
      </c>
      <c r="E38" s="518">
        <f>'проверка ТУ'!G25</f>
        <v>148.45864747474749</v>
      </c>
      <c r="F38" s="518"/>
      <c r="H38" s="50"/>
    </row>
    <row r="39" spans="1:8" ht="18.75">
      <c r="A39" s="498" t="s">
        <v>92</v>
      </c>
      <c r="B39" s="492" t="s">
        <v>487</v>
      </c>
      <c r="C39" s="528" t="s">
        <v>74</v>
      </c>
      <c r="D39" s="529" t="s">
        <v>74</v>
      </c>
      <c r="E39" s="518">
        <f>должн.лицо!G26</f>
        <v>102.8769375</v>
      </c>
      <c r="F39" s="518"/>
      <c r="H39" s="50"/>
    </row>
    <row r="40" spans="1:8" ht="18.75">
      <c r="A40" s="498" t="s">
        <v>93</v>
      </c>
      <c r="B40" s="492" t="s">
        <v>488</v>
      </c>
      <c r="C40" s="528" t="s">
        <v>74</v>
      </c>
      <c r="D40" s="529" t="s">
        <v>74</v>
      </c>
      <c r="E40" s="518">
        <f>'факт. присоед'!H34</f>
        <v>218.21890606060606</v>
      </c>
      <c r="F40" s="518"/>
      <c r="H40" s="50"/>
    </row>
    <row r="41" spans="1:8" s="54" customFormat="1" ht="19.5" thickBot="1">
      <c r="A41" s="530" t="s">
        <v>82</v>
      </c>
      <c r="B41" s="531" t="s">
        <v>94</v>
      </c>
      <c r="C41" s="532" t="s">
        <v>74</v>
      </c>
      <c r="D41" s="533" t="s">
        <v>74</v>
      </c>
      <c r="E41" s="534">
        <f>+E19+E25+SUM(E27:E30)+E31+E36</f>
        <v>15846.674899509577</v>
      </c>
      <c r="F41" s="534">
        <f>+F19+F25+SUM(F27:F30)+F31+F36</f>
        <v>3093.75</v>
      </c>
      <c r="G41" s="53"/>
      <c r="H41" s="50"/>
    </row>
    <row r="42" spans="1:8" ht="18.75">
      <c r="A42" s="535" t="s">
        <v>96</v>
      </c>
      <c r="B42" s="536" t="s">
        <v>95</v>
      </c>
      <c r="C42" s="528" t="s">
        <v>74</v>
      </c>
      <c r="D42" s="529" t="s">
        <v>74</v>
      </c>
      <c r="E42" s="537">
        <f>E9+E22+E27+E32+E37</f>
        <v>5986.0305877671517</v>
      </c>
      <c r="F42" s="537"/>
      <c r="H42" s="50"/>
    </row>
    <row r="43" spans="1:8" ht="18.75">
      <c r="A43" s="538" t="s">
        <v>97</v>
      </c>
      <c r="B43" s="539" t="s">
        <v>100</v>
      </c>
      <c r="C43" s="528" t="s">
        <v>74</v>
      </c>
      <c r="D43" s="529" t="s">
        <v>74</v>
      </c>
      <c r="E43" s="540">
        <f>E13+E23+E28+E33+E38</f>
        <v>3117.6315969696971</v>
      </c>
      <c r="F43" s="540"/>
      <c r="H43" s="50"/>
    </row>
    <row r="44" spans="1:8" ht="18.75">
      <c r="A44" s="538" t="s">
        <v>98</v>
      </c>
      <c r="B44" s="539" t="s">
        <v>101</v>
      </c>
      <c r="C44" s="528" t="s">
        <v>74</v>
      </c>
      <c r="D44" s="529" t="s">
        <v>74</v>
      </c>
      <c r="E44" s="540">
        <f>E15+E29+E34+E39</f>
        <v>2160.4156875000003</v>
      </c>
      <c r="F44" s="540"/>
      <c r="H44" s="50"/>
    </row>
    <row r="45" spans="1:8" ht="19.5" thickBot="1">
      <c r="A45" s="541" t="s">
        <v>99</v>
      </c>
      <c r="B45" s="542" t="s">
        <v>102</v>
      </c>
      <c r="C45" s="543" t="s">
        <v>74</v>
      </c>
      <c r="D45" s="544" t="s">
        <v>74</v>
      </c>
      <c r="E45" s="545">
        <f>E17+E24+E30+E35+E40+E21</f>
        <v>4582.5970272727272</v>
      </c>
      <c r="F45" s="545"/>
      <c r="H45" s="50"/>
    </row>
    <row r="47" spans="1:8" ht="18.75">
      <c r="B47" s="475" t="str">
        <f>'факт. присоед (2018)'!B38</f>
        <v>Первый зам. генерального директора</v>
      </c>
    </row>
    <row r="49" spans="1:6" ht="18.75">
      <c r="A49" s="32"/>
      <c r="B49" s="31"/>
      <c r="C49" s="30"/>
      <c r="E49" s="33"/>
      <c r="F49" s="33"/>
    </row>
  </sheetData>
  <mergeCells count="2">
    <mergeCell ref="A3:F3"/>
    <mergeCell ref="C5:F5"/>
  </mergeCells>
  <printOptions horizontalCentered="1"/>
  <pageMargins left="0.27559055118110237" right="0.23622047244094491" top="0.74803149606299213" bottom="0.74803149606299213" header="0.31496062992125984" footer="0.31496062992125984"/>
  <pageSetup paperSize="9" scale="55" orientation="portrait" blackAndWhite="1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E15"/>
  <sheetViews>
    <sheetView workbookViewId="0">
      <selection activeCell="L12" sqref="L12"/>
    </sheetView>
  </sheetViews>
  <sheetFormatPr defaultRowHeight="15"/>
  <cols>
    <col min="2" max="2" width="28.42578125" customWidth="1"/>
    <col min="3" max="3" width="17.28515625" customWidth="1"/>
    <col min="4" max="4" width="21.85546875" customWidth="1"/>
    <col min="5" max="5" width="21.140625" customWidth="1"/>
  </cols>
  <sheetData>
    <row r="1" spans="1:5" ht="55.5" customHeight="1">
      <c r="A1" s="698" t="s">
        <v>494</v>
      </c>
      <c r="B1" s="698"/>
      <c r="C1" s="698"/>
      <c r="D1" s="698"/>
      <c r="E1" s="698"/>
    </row>
    <row r="3" spans="1:5" ht="15.75" thickBot="1"/>
    <row r="4" spans="1:5" ht="205.5" thickBot="1">
      <c r="A4" s="461"/>
      <c r="B4" s="462" t="s">
        <v>2</v>
      </c>
      <c r="C4" s="462" t="s">
        <v>495</v>
      </c>
      <c r="D4" s="462" t="s">
        <v>496</v>
      </c>
      <c r="E4" s="462" t="s">
        <v>497</v>
      </c>
    </row>
    <row r="5" spans="1:5" ht="32.25" thickBot="1">
      <c r="A5" s="463" t="s">
        <v>27</v>
      </c>
      <c r="B5" s="464" t="s">
        <v>498</v>
      </c>
      <c r="C5" s="465"/>
      <c r="D5" s="465"/>
      <c r="E5" s="465"/>
    </row>
    <row r="6" spans="1:5" ht="16.5" thickBot="1">
      <c r="A6" s="466"/>
      <c r="B6" s="464" t="s">
        <v>499</v>
      </c>
      <c r="C6" s="548">
        <f>(84427.55)/1000</f>
        <v>84.427549999999997</v>
      </c>
      <c r="D6" s="547">
        <v>0.27</v>
      </c>
      <c r="E6" s="547">
        <v>15</v>
      </c>
    </row>
    <row r="7" spans="1:5" ht="16.5" thickBot="1">
      <c r="A7" s="466"/>
      <c r="B7" s="464" t="s">
        <v>500</v>
      </c>
      <c r="C7" s="467"/>
      <c r="D7" s="465"/>
      <c r="E7" s="465"/>
    </row>
    <row r="8" spans="1:5" ht="16.5" thickBot="1">
      <c r="A8" s="466"/>
      <c r="B8" s="464" t="s">
        <v>501</v>
      </c>
      <c r="C8" s="465"/>
      <c r="D8" s="465"/>
      <c r="E8" s="465"/>
    </row>
    <row r="9" spans="1:5" ht="32.25" thickBot="1">
      <c r="A9" s="463" t="s">
        <v>28</v>
      </c>
      <c r="B9" s="464" t="s">
        <v>502</v>
      </c>
      <c r="C9" s="465"/>
      <c r="D9" s="465"/>
      <c r="E9" s="465"/>
    </row>
    <row r="10" spans="1:5" ht="16.5" thickBot="1">
      <c r="A10" s="466"/>
      <c r="B10" s="464" t="s">
        <v>499</v>
      </c>
      <c r="C10" s="465"/>
      <c r="D10" s="465"/>
      <c r="E10" s="465"/>
    </row>
    <row r="11" spans="1:5" ht="16.5" thickBot="1">
      <c r="A11" s="466"/>
      <c r="B11" s="464" t="s">
        <v>500</v>
      </c>
      <c r="C11" s="465"/>
      <c r="D11" s="465"/>
      <c r="E11" s="465"/>
    </row>
    <row r="12" spans="1:5" ht="16.5" thickBot="1">
      <c r="A12" s="466"/>
      <c r="B12" s="464" t="s">
        <v>501</v>
      </c>
      <c r="C12" s="465"/>
      <c r="D12" s="465"/>
      <c r="E12" s="465"/>
    </row>
    <row r="15" spans="1:5" ht="18.75">
      <c r="B15" s="475" t="str">
        <f>'калькуляция 2018'!B47</f>
        <v xml:space="preserve"> Генеральный директор</v>
      </c>
      <c r="C15" s="475"/>
      <c r="D15" s="475"/>
      <c r="E15" s="475" t="str">
        <f>'факт. присоед (2018)'!H38</f>
        <v>Ю.А. Дубов</v>
      </c>
    </row>
  </sheetData>
  <mergeCells count="1">
    <mergeCell ref="A1:E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K24"/>
  <sheetViews>
    <sheetView topLeftCell="A4" workbookViewId="0">
      <selection activeCell="L12" sqref="L12"/>
    </sheetView>
  </sheetViews>
  <sheetFormatPr defaultRowHeight="15"/>
  <cols>
    <col min="2" max="2" width="29.28515625" customWidth="1"/>
  </cols>
  <sheetData>
    <row r="1" spans="1:11" ht="90.75" customHeight="1">
      <c r="A1" s="660" t="s">
        <v>503</v>
      </c>
      <c r="B1" s="660"/>
      <c r="C1" s="660"/>
      <c r="D1" s="660"/>
      <c r="E1" s="660"/>
      <c r="F1" s="660"/>
      <c r="G1" s="660"/>
      <c r="H1" s="660"/>
      <c r="I1" s="660"/>
      <c r="J1" s="660"/>
      <c r="K1" s="660"/>
    </row>
    <row r="3" spans="1:11" ht="15.75" thickBot="1"/>
    <row r="4" spans="1:11" ht="31.5" customHeight="1" thickBot="1">
      <c r="A4" s="699"/>
      <c r="B4" s="701" t="s">
        <v>504</v>
      </c>
      <c r="C4" s="703" t="s">
        <v>505</v>
      </c>
      <c r="D4" s="704"/>
      <c r="E4" s="705"/>
      <c r="F4" s="703" t="s">
        <v>506</v>
      </c>
      <c r="G4" s="704"/>
      <c r="H4" s="705"/>
      <c r="I4" s="703" t="s">
        <v>507</v>
      </c>
      <c r="J4" s="704"/>
      <c r="K4" s="705"/>
    </row>
    <row r="5" spans="1:11" ht="32.25" thickBot="1">
      <c r="A5" s="700"/>
      <c r="B5" s="702"/>
      <c r="C5" s="468" t="s">
        <v>499</v>
      </c>
      <c r="D5" s="468" t="s">
        <v>500</v>
      </c>
      <c r="E5" s="468" t="s">
        <v>508</v>
      </c>
      <c r="F5" s="468" t="s">
        <v>499</v>
      </c>
      <c r="G5" s="468" t="s">
        <v>500</v>
      </c>
      <c r="H5" s="468" t="s">
        <v>508</v>
      </c>
      <c r="I5" s="468" t="s">
        <v>499</v>
      </c>
      <c r="J5" s="468" t="s">
        <v>500</v>
      </c>
      <c r="K5" s="468" t="s">
        <v>508</v>
      </c>
    </row>
    <row r="6" spans="1:11" ht="16.5" thickBot="1">
      <c r="A6" s="463" t="s">
        <v>27</v>
      </c>
      <c r="B6" s="464" t="s">
        <v>509</v>
      </c>
      <c r="C6" s="547">
        <f>C8</f>
        <v>1</v>
      </c>
      <c r="D6" s="547"/>
      <c r="E6" s="547"/>
      <c r="F6" s="547">
        <f>F8</f>
        <v>15</v>
      </c>
      <c r="G6" s="547"/>
      <c r="H6" s="547"/>
      <c r="I6" s="548">
        <f>I8</f>
        <v>0.46600000000000003</v>
      </c>
      <c r="J6" s="547"/>
      <c r="K6" s="547"/>
    </row>
    <row r="7" spans="1:11" ht="16.5" thickBot="1">
      <c r="A7" s="466"/>
      <c r="B7" s="464" t="s">
        <v>510</v>
      </c>
      <c r="C7" s="547"/>
      <c r="D7" s="547"/>
      <c r="E7" s="547"/>
      <c r="F7" s="547"/>
      <c r="G7" s="547"/>
      <c r="H7" s="547"/>
      <c r="I7" s="547"/>
      <c r="J7" s="547"/>
      <c r="K7" s="547"/>
    </row>
    <row r="8" spans="1:11" ht="16.5" thickBot="1">
      <c r="A8" s="466"/>
      <c r="B8" s="469" t="s">
        <v>511</v>
      </c>
      <c r="C8" s="547">
        <v>1</v>
      </c>
      <c r="D8" s="547"/>
      <c r="E8" s="547"/>
      <c r="F8" s="547">
        <v>15</v>
      </c>
      <c r="G8" s="547"/>
      <c r="H8" s="547"/>
      <c r="I8" s="548">
        <v>0.46600000000000003</v>
      </c>
      <c r="J8" s="547"/>
      <c r="K8" s="547"/>
    </row>
    <row r="9" spans="1:11" ht="16.5" thickBot="1">
      <c r="A9" s="463" t="s">
        <v>28</v>
      </c>
      <c r="B9" s="464" t="s">
        <v>512</v>
      </c>
      <c r="C9" s="468">
        <v>1</v>
      </c>
      <c r="D9" s="547"/>
      <c r="E9" s="465"/>
      <c r="F9" s="547">
        <v>40</v>
      </c>
      <c r="G9" s="547"/>
      <c r="H9" s="465"/>
      <c r="I9" s="548">
        <v>10.005000000000001</v>
      </c>
      <c r="J9" s="468"/>
      <c r="K9" s="465"/>
    </row>
    <row r="10" spans="1:11" ht="16.5" thickBot="1">
      <c r="A10" s="466"/>
      <c r="B10" s="464" t="s">
        <v>510</v>
      </c>
      <c r="C10" s="465"/>
      <c r="D10" s="465"/>
      <c r="E10" s="465"/>
      <c r="F10" s="465"/>
      <c r="G10" s="465"/>
      <c r="H10" s="465"/>
      <c r="I10" s="468"/>
      <c r="J10" s="468"/>
      <c r="K10" s="465"/>
    </row>
    <row r="11" spans="1:11" ht="16.5" thickBot="1">
      <c r="A11" s="466"/>
      <c r="B11" s="469" t="s">
        <v>513</v>
      </c>
      <c r="C11" s="547"/>
      <c r="D11" s="547">
        <f>D12</f>
        <v>2</v>
      </c>
      <c r="E11" s="547"/>
      <c r="F11" s="547"/>
      <c r="G11" s="547">
        <f>G12</f>
        <v>700</v>
      </c>
      <c r="H11" s="547"/>
      <c r="I11" s="547"/>
      <c r="J11" s="547"/>
      <c r="K11" s="547"/>
    </row>
    <row r="12" spans="1:11" ht="32.25" thickBot="1">
      <c r="A12" s="463" t="s">
        <v>29</v>
      </c>
      <c r="B12" s="464" t="s">
        <v>514</v>
      </c>
      <c r="C12" s="547"/>
      <c r="D12" s="470">
        <v>2</v>
      </c>
      <c r="E12" s="547"/>
      <c r="F12" s="547"/>
      <c r="G12" s="547">
        <f>200+500</f>
        <v>700</v>
      </c>
      <c r="H12" s="547"/>
      <c r="I12" s="547"/>
      <c r="J12" s="548">
        <v>22.571129999999997</v>
      </c>
      <c r="K12" s="547"/>
    </row>
    <row r="13" spans="1:11" ht="16.5" thickBot="1">
      <c r="A13" s="466"/>
      <c r="B13" s="464" t="s">
        <v>510</v>
      </c>
      <c r="C13" s="465"/>
      <c r="D13" s="465"/>
      <c r="E13" s="465"/>
      <c r="F13" s="465"/>
      <c r="G13" s="465"/>
      <c r="H13" s="465"/>
      <c r="I13" s="468"/>
      <c r="J13" s="468"/>
      <c r="K13" s="465"/>
    </row>
    <row r="14" spans="1:11" ht="32.25" thickBot="1">
      <c r="A14" s="466"/>
      <c r="B14" s="464" t="s">
        <v>515</v>
      </c>
      <c r="C14" s="465"/>
      <c r="D14" s="465"/>
      <c r="E14" s="465"/>
      <c r="F14" s="465"/>
      <c r="G14" s="465"/>
      <c r="H14" s="465"/>
      <c r="I14" s="465"/>
      <c r="J14" s="465"/>
      <c r="K14" s="465"/>
    </row>
    <row r="15" spans="1:11" ht="32.25" thickBot="1">
      <c r="A15" s="463" t="s">
        <v>30</v>
      </c>
      <c r="B15" s="464" t="s">
        <v>516</v>
      </c>
      <c r="C15" s="465"/>
      <c r="D15" s="465"/>
      <c r="E15" s="465"/>
      <c r="F15" s="465"/>
      <c r="G15" s="465"/>
      <c r="H15" s="465"/>
      <c r="I15" s="465"/>
      <c r="J15" s="465"/>
      <c r="K15" s="465"/>
    </row>
    <row r="16" spans="1:11" ht="16.5" thickBot="1">
      <c r="A16" s="466"/>
      <c r="B16" s="464" t="s">
        <v>510</v>
      </c>
      <c r="C16" s="465"/>
      <c r="D16" s="465"/>
      <c r="E16" s="465"/>
      <c r="F16" s="465"/>
      <c r="G16" s="465"/>
      <c r="H16" s="465"/>
      <c r="I16" s="465"/>
      <c r="J16" s="465"/>
      <c r="K16" s="465"/>
    </row>
    <row r="17" spans="1:11" ht="32.25" thickBot="1">
      <c r="A17" s="466"/>
      <c r="B17" s="464" t="s">
        <v>515</v>
      </c>
      <c r="C17" s="465"/>
      <c r="D17" s="465"/>
      <c r="E17" s="465"/>
      <c r="F17" s="465"/>
      <c r="G17" s="465"/>
      <c r="H17" s="465"/>
      <c r="I17" s="465"/>
      <c r="J17" s="465"/>
      <c r="K17" s="465"/>
    </row>
    <row r="18" spans="1:11" ht="16.5" thickBot="1">
      <c r="A18" s="463" t="s">
        <v>81</v>
      </c>
      <c r="B18" s="464" t="s">
        <v>517</v>
      </c>
      <c r="C18" s="465"/>
      <c r="D18" s="465"/>
      <c r="E18" s="465"/>
      <c r="F18" s="465"/>
      <c r="G18" s="465"/>
      <c r="H18" s="465"/>
      <c r="I18" s="465"/>
      <c r="J18" s="465"/>
      <c r="K18" s="465"/>
    </row>
    <row r="19" spans="1:11" ht="16.5" thickBot="1">
      <c r="A19" s="466"/>
      <c r="B19" s="464" t="s">
        <v>510</v>
      </c>
      <c r="C19" s="465"/>
      <c r="D19" s="465"/>
      <c r="E19" s="465"/>
      <c r="F19" s="465"/>
      <c r="G19" s="465"/>
      <c r="H19" s="465"/>
      <c r="I19" s="465"/>
      <c r="J19" s="465"/>
      <c r="K19" s="465"/>
    </row>
    <row r="20" spans="1:11" ht="32.25" thickBot="1">
      <c r="A20" s="466"/>
      <c r="B20" s="464" t="s">
        <v>515</v>
      </c>
      <c r="C20" s="465"/>
      <c r="D20" s="465"/>
      <c r="E20" s="465"/>
      <c r="F20" s="465"/>
      <c r="G20" s="465"/>
      <c r="H20" s="465"/>
      <c r="I20" s="465"/>
      <c r="J20" s="465"/>
      <c r="K20" s="465"/>
    </row>
    <row r="21" spans="1:11" ht="16.5" thickBot="1">
      <c r="A21" s="463" t="s">
        <v>82</v>
      </c>
      <c r="B21" s="464" t="s">
        <v>518</v>
      </c>
      <c r="C21" s="465"/>
      <c r="D21" s="465"/>
      <c r="E21" s="465"/>
      <c r="F21" s="465"/>
      <c r="G21" s="465"/>
      <c r="H21" s="465"/>
      <c r="I21" s="465"/>
      <c r="J21" s="465"/>
      <c r="K21" s="465"/>
    </row>
    <row r="24" spans="1:11" ht="15.75">
      <c r="B24" s="333" t="str">
        <f>Лист5!B15</f>
        <v xml:space="preserve"> Генеральный директор</v>
      </c>
      <c r="C24" s="333"/>
      <c r="D24" s="333"/>
      <c r="E24" s="333"/>
      <c r="F24" s="333"/>
      <c r="G24" s="333"/>
      <c r="H24" s="333"/>
      <c r="I24" s="333"/>
      <c r="J24" s="333" t="str">
        <f>Лист5!E15</f>
        <v>Ю.А. Дубов</v>
      </c>
      <c r="K24" s="333"/>
    </row>
  </sheetData>
  <mergeCells count="6">
    <mergeCell ref="A1:K1"/>
    <mergeCell ref="A4:A5"/>
    <mergeCell ref="B4:B5"/>
    <mergeCell ref="C4:E4"/>
    <mergeCell ref="F4:H4"/>
    <mergeCell ref="I4:K4"/>
  </mergeCells>
  <hyperlinks>
    <hyperlink ref="B8" location="sub_881" display="sub_881"/>
    <hyperlink ref="B11" location="sub_882" display="sub_882"/>
  </hyperlink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2:H27"/>
  <sheetViews>
    <sheetView workbookViewId="0">
      <selection activeCell="L12" sqref="L12"/>
    </sheetView>
  </sheetViews>
  <sheetFormatPr defaultRowHeight="15"/>
  <cols>
    <col min="2" max="2" width="38.7109375" customWidth="1"/>
  </cols>
  <sheetData>
    <row r="2" spans="1:8" ht="46.5" customHeight="1">
      <c r="A2" s="697" t="s">
        <v>519</v>
      </c>
      <c r="B2" s="697"/>
      <c r="C2" s="697"/>
      <c r="D2" s="697"/>
      <c r="E2" s="697"/>
      <c r="F2" s="697"/>
      <c r="G2" s="697"/>
      <c r="H2" s="697"/>
    </row>
    <row r="4" spans="1:8" ht="15.75" thickBot="1"/>
    <row r="5" spans="1:8" ht="16.5" customHeight="1" thickBot="1">
      <c r="A5" s="706" t="s">
        <v>504</v>
      </c>
      <c r="B5" s="707"/>
      <c r="C5" s="703" t="s">
        <v>520</v>
      </c>
      <c r="D5" s="704"/>
      <c r="E5" s="705"/>
      <c r="F5" s="703" t="s">
        <v>506</v>
      </c>
      <c r="G5" s="704"/>
      <c r="H5" s="705"/>
    </row>
    <row r="6" spans="1:8" ht="32.25" thickBot="1">
      <c r="A6" s="708"/>
      <c r="B6" s="709"/>
      <c r="C6" s="468" t="s">
        <v>499</v>
      </c>
      <c r="D6" s="468" t="s">
        <v>500</v>
      </c>
      <c r="E6" s="468" t="s">
        <v>508</v>
      </c>
      <c r="F6" s="468" t="s">
        <v>499</v>
      </c>
      <c r="G6" s="468" t="s">
        <v>500</v>
      </c>
      <c r="H6" s="468" t="s">
        <v>508</v>
      </c>
    </row>
    <row r="7" spans="1:8" ht="16.5" customHeight="1" thickBot="1">
      <c r="A7" s="463" t="s">
        <v>27</v>
      </c>
      <c r="B7" s="464" t="s">
        <v>509</v>
      </c>
      <c r="C7" s="547"/>
      <c r="D7" s="547"/>
      <c r="E7" s="547"/>
      <c r="F7" s="547"/>
      <c r="G7" s="547"/>
      <c r="H7" s="547"/>
    </row>
    <row r="8" spans="1:8" ht="16.5" thickBot="1">
      <c r="A8" s="466"/>
      <c r="B8" s="464" t="s">
        <v>510</v>
      </c>
      <c r="C8" s="547"/>
      <c r="D8" s="547"/>
      <c r="E8" s="547"/>
      <c r="F8" s="547"/>
      <c r="G8" s="547"/>
      <c r="H8" s="547"/>
    </row>
    <row r="9" spans="1:8" ht="16.5" thickBot="1">
      <c r="A9" s="466"/>
      <c r="B9" s="469" t="s">
        <v>511</v>
      </c>
      <c r="C9" s="547">
        <v>1</v>
      </c>
      <c r="D9" s="547"/>
      <c r="E9" s="547"/>
      <c r="F9" s="547">
        <v>15</v>
      </c>
      <c r="G9" s="547"/>
      <c r="H9" s="547"/>
    </row>
    <row r="10" spans="1:8" ht="16.5" thickBot="1">
      <c r="A10" s="463" t="s">
        <v>28</v>
      </c>
      <c r="B10" s="464" t="s">
        <v>512</v>
      </c>
      <c r="C10" s="547">
        <v>1</v>
      </c>
      <c r="D10" s="547"/>
      <c r="E10" s="547"/>
      <c r="F10" s="547">
        <v>40</v>
      </c>
      <c r="G10" s="547"/>
      <c r="H10" s="547"/>
    </row>
    <row r="11" spans="1:8" ht="16.5" thickBot="1">
      <c r="A11" s="466"/>
      <c r="B11" s="464" t="s">
        <v>510</v>
      </c>
      <c r="C11" s="547"/>
      <c r="D11" s="547"/>
      <c r="E11" s="547"/>
      <c r="F11" s="547"/>
      <c r="G11" s="547"/>
      <c r="H11" s="547"/>
    </row>
    <row r="12" spans="1:8" ht="16.5" thickBot="1">
      <c r="A12" s="466"/>
      <c r="B12" s="469" t="s">
        <v>513</v>
      </c>
      <c r="C12" s="547"/>
      <c r="D12" s="547"/>
      <c r="E12" s="547"/>
      <c r="F12" s="547"/>
      <c r="G12" s="547"/>
      <c r="H12" s="547"/>
    </row>
    <row r="13" spans="1:8" ht="16.5" thickBot="1">
      <c r="A13" s="463" t="s">
        <v>29</v>
      </c>
      <c r="B13" s="464" t="s">
        <v>514</v>
      </c>
      <c r="C13" s="547"/>
      <c r="D13" s="547">
        <v>2</v>
      </c>
      <c r="E13" s="547"/>
      <c r="F13" s="547"/>
      <c r="G13" s="547">
        <f>200+500</f>
        <v>700</v>
      </c>
      <c r="H13" s="547"/>
    </row>
    <row r="14" spans="1:8" ht="16.5" thickBot="1">
      <c r="A14" s="466"/>
      <c r="B14" s="464" t="s">
        <v>510</v>
      </c>
      <c r="C14" s="547"/>
      <c r="D14" s="547"/>
      <c r="E14" s="547"/>
      <c r="F14" s="547"/>
      <c r="G14" s="547"/>
      <c r="H14" s="547"/>
    </row>
    <row r="15" spans="1:8" ht="16.5" thickBot="1">
      <c r="A15" s="466"/>
      <c r="B15" s="464" t="s">
        <v>515</v>
      </c>
      <c r="C15" s="547"/>
      <c r="D15" s="547"/>
      <c r="E15" s="547"/>
      <c r="F15" s="547"/>
      <c r="G15" s="547"/>
      <c r="H15" s="547"/>
    </row>
    <row r="16" spans="1:8" ht="16.5" thickBot="1">
      <c r="A16" s="463" t="s">
        <v>30</v>
      </c>
      <c r="B16" s="464" t="s">
        <v>516</v>
      </c>
      <c r="C16" s="547"/>
      <c r="D16" s="547"/>
      <c r="E16" s="547"/>
      <c r="F16" s="547"/>
      <c r="G16" s="547"/>
      <c r="H16" s="547"/>
    </row>
    <row r="17" spans="1:8" ht="16.5" thickBot="1">
      <c r="A17" s="466"/>
      <c r="B17" s="464" t="s">
        <v>510</v>
      </c>
      <c r="C17" s="547"/>
      <c r="D17" s="547"/>
      <c r="E17" s="547"/>
      <c r="F17" s="547"/>
      <c r="G17" s="547"/>
      <c r="H17" s="547"/>
    </row>
    <row r="18" spans="1:8" ht="16.5" thickBot="1">
      <c r="A18" s="466"/>
      <c r="B18" s="464" t="s">
        <v>515</v>
      </c>
      <c r="C18" s="547"/>
      <c r="D18" s="547"/>
      <c r="E18" s="547"/>
      <c r="F18" s="547"/>
      <c r="G18" s="547"/>
      <c r="H18" s="547"/>
    </row>
    <row r="19" spans="1:8" ht="16.5" thickBot="1">
      <c r="A19" s="463" t="s">
        <v>81</v>
      </c>
      <c r="B19" s="464" t="s">
        <v>517</v>
      </c>
      <c r="C19" s="547"/>
      <c r="D19" s="547"/>
      <c r="E19" s="547"/>
      <c r="F19" s="547"/>
      <c r="G19" s="547"/>
      <c r="H19" s="547"/>
    </row>
    <row r="20" spans="1:8" ht="16.5" thickBot="1">
      <c r="A20" s="466"/>
      <c r="B20" s="464" t="s">
        <v>510</v>
      </c>
      <c r="C20" s="547"/>
      <c r="D20" s="547"/>
      <c r="E20" s="547"/>
      <c r="F20" s="547"/>
      <c r="G20" s="547"/>
      <c r="H20" s="547"/>
    </row>
    <row r="21" spans="1:8" ht="58.5" customHeight="1" thickBot="1">
      <c r="A21" s="466"/>
      <c r="B21" s="464" t="s">
        <v>515</v>
      </c>
      <c r="C21" s="547"/>
      <c r="D21" s="547"/>
      <c r="E21" s="547"/>
      <c r="F21" s="547"/>
      <c r="G21" s="547"/>
      <c r="H21" s="547"/>
    </row>
    <row r="22" spans="1:8" ht="16.5" thickBot="1">
      <c r="A22" s="463" t="s">
        <v>82</v>
      </c>
      <c r="B22" s="464" t="s">
        <v>518</v>
      </c>
      <c r="C22" s="547"/>
      <c r="D22" s="547"/>
      <c r="E22" s="547"/>
      <c r="F22" s="547"/>
      <c r="G22" s="547"/>
      <c r="H22" s="547"/>
    </row>
    <row r="23" spans="1:8">
      <c r="A23" s="471"/>
    </row>
    <row r="25" spans="1:8" ht="18.75">
      <c r="B25" s="475" t="str">
        <f>Лист6!B24</f>
        <v xml:space="preserve"> Генеральный директор</v>
      </c>
      <c r="H25" s="550" t="str">
        <f>'факт. присоед (2018)'!H38</f>
        <v>Ю.А. Дубов</v>
      </c>
    </row>
    <row r="26" spans="1:8" ht="2.25" customHeight="1"/>
    <row r="27" spans="1:8" ht="169.5" hidden="1" customHeight="1">
      <c r="A27" s="660" t="s">
        <v>521</v>
      </c>
      <c r="B27" s="660"/>
      <c r="C27" s="660"/>
      <c r="D27" s="660"/>
      <c r="E27" s="660"/>
      <c r="F27" s="660"/>
      <c r="G27" s="660"/>
      <c r="H27" s="660"/>
    </row>
  </sheetData>
  <mergeCells count="5">
    <mergeCell ref="A2:H2"/>
    <mergeCell ref="A5:B6"/>
    <mergeCell ref="C5:E5"/>
    <mergeCell ref="F5:H5"/>
    <mergeCell ref="A27:H27"/>
  </mergeCells>
  <hyperlinks>
    <hyperlink ref="B9" location="sub_991" display="sub_991"/>
    <hyperlink ref="B12" location="sub_992" display="sub_992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27</vt:i4>
      </vt:variant>
    </vt:vector>
  </HeadingPairs>
  <TitlesOfParts>
    <vt:vector size="51" baseType="lpstr">
      <vt:lpstr>данные об организации</vt:lpstr>
      <vt:lpstr>титул</vt:lpstr>
      <vt:lpstr>1.-Сведения о ст-ве -ВЛ, КЛ</vt:lpstr>
      <vt:lpstr>2.-Сведения о стр-ве  ТП </vt:lpstr>
      <vt:lpstr>расчет (2)</vt:lpstr>
      <vt:lpstr>Прил.1</vt:lpstr>
      <vt:lpstr>Прил.2</vt:lpstr>
      <vt:lpstr>Прил3</vt:lpstr>
      <vt:lpstr>5. Расчёт ставки С1 </vt:lpstr>
      <vt:lpstr>Ставки С2, С3, С4</vt:lpstr>
      <vt:lpstr>Орг.мероприятия</vt:lpstr>
      <vt:lpstr>подготовка (2018)</vt:lpstr>
      <vt:lpstr>проверка ТУ (2018)</vt:lpstr>
      <vt:lpstr>должн.лицо (2018)</vt:lpstr>
      <vt:lpstr>факт. присоед (2018)</vt:lpstr>
      <vt:lpstr>калькуляция 2018</vt:lpstr>
      <vt:lpstr>подготовка</vt:lpstr>
      <vt:lpstr>проверка ТУ</vt:lpstr>
      <vt:lpstr>должн.лицо</vt:lpstr>
      <vt:lpstr>факт. присоед</vt:lpstr>
      <vt:lpstr>калькуляция (2017)</vt:lpstr>
      <vt:lpstr>Лист5</vt:lpstr>
      <vt:lpstr>Лист6</vt:lpstr>
      <vt:lpstr>Лист7</vt:lpstr>
      <vt:lpstr>Лист5!sub_7001</vt:lpstr>
      <vt:lpstr>Лист5!sub_7002</vt:lpstr>
      <vt:lpstr>Лист6!sub_8001</vt:lpstr>
      <vt:lpstr>Лист6!sub_8002</vt:lpstr>
      <vt:lpstr>Лист6!sub_8003</vt:lpstr>
      <vt:lpstr>Лист6!sub_8004</vt:lpstr>
      <vt:lpstr>Лист6!sub_8005</vt:lpstr>
      <vt:lpstr>Лист6!sub_8006</vt:lpstr>
      <vt:lpstr>'1.-Сведения о ст-ве -ВЛ, КЛ'!Заголовки_для_печати</vt:lpstr>
      <vt:lpstr>'2.-Сведения о стр-ве  ТП '!Заголовки_для_печати</vt:lpstr>
      <vt:lpstr>'1.-Сведения о ст-ве -ВЛ, КЛ'!Область_печати</vt:lpstr>
      <vt:lpstr>'данные об организации'!Область_печати</vt:lpstr>
      <vt:lpstr>должн.лицо!Область_печати</vt:lpstr>
      <vt:lpstr>'должн.лицо (2018)'!Область_печати</vt:lpstr>
      <vt:lpstr>'калькуляция (2017)'!Область_печати</vt:lpstr>
      <vt:lpstr>'калькуляция 2018'!Область_печати</vt:lpstr>
      <vt:lpstr>Орг.мероприятия!Область_печати</vt:lpstr>
      <vt:lpstr>подготовка!Область_печати</vt:lpstr>
      <vt:lpstr>'подготовка (2018)'!Область_печати</vt:lpstr>
      <vt:lpstr>Прил.1!Область_печати</vt:lpstr>
      <vt:lpstr>Прил.2!Область_печати</vt:lpstr>
      <vt:lpstr>'проверка ТУ'!Область_печати</vt:lpstr>
      <vt:lpstr>'проверка ТУ (2018)'!Область_печати</vt:lpstr>
      <vt:lpstr>'расчет (2)'!Область_печати</vt:lpstr>
      <vt:lpstr>титул!Область_печати</vt:lpstr>
      <vt:lpstr>'факт. присоед'!Область_печати</vt:lpstr>
      <vt:lpstr>'факт. присоед (2018)'!Область_печати</vt:lpstr>
    </vt:vector>
  </TitlesOfParts>
  <Company>Ярэнерго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emelin</dc:creator>
  <cp:lastModifiedBy>DubovUA</cp:lastModifiedBy>
  <cp:lastPrinted>2017-10-31T06:24:13Z</cp:lastPrinted>
  <dcterms:created xsi:type="dcterms:W3CDTF">2008-04-21T07:57:52Z</dcterms:created>
  <dcterms:modified xsi:type="dcterms:W3CDTF">2017-10-31T06:26:42Z</dcterms:modified>
</cp:coreProperties>
</file>